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extended-properties+xml" PartName="/docProps/app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 semana" sheetId="1" r:id="rId4"/>
    <sheet state="visible" name="2 semana" sheetId="2" r:id="rId5"/>
    <sheet state="visible" name="3 semana" sheetId="3" r:id="rId6"/>
    <sheet state="visible" name="4 semana" sheetId="4" r:id="rId7"/>
    <sheet state="hidden" name="Hoja1" sheetId="5" r:id="rId8"/>
  </sheets>
  <definedNames/>
  <calcPr/>
</workbook>
</file>

<file path=xl/sharedStrings.xml><?xml version="1.0" encoding="utf-8"?>
<sst xmlns="http://schemas.openxmlformats.org/spreadsheetml/2006/main" count="427" uniqueCount="75">
  <si>
    <t>VERIFICACIONES</t>
  </si>
  <si>
    <t>1. DATOS GENERALES</t>
  </si>
  <si>
    <t xml:space="preserve">UBICACIÓN: </t>
  </si>
  <si>
    <t>COLEGIO BOLOGNESI - ILO</t>
  </si>
  <si>
    <t>NÚMERO DE SERIE:</t>
  </si>
  <si>
    <t>MARCA:</t>
  </si>
  <si>
    <t>THERMOSCIENTIFIC</t>
  </si>
  <si>
    <t>CÓDIGO PATRIMONIAL:</t>
  </si>
  <si>
    <t>67220261-0027</t>
  </si>
  <si>
    <t>MODELO:</t>
  </si>
  <si>
    <t>42i</t>
  </si>
  <si>
    <t>OPERADOR:</t>
  </si>
  <si>
    <t>Jorge Luis Hualpa Amable</t>
  </si>
  <si>
    <t>PARÁMETRO:</t>
  </si>
  <si>
    <t>NO-NO2-NOx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</si>
  <si>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</si>
  <si>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</si>
  <si>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</si>
  <si>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</si>
  <si>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</si>
  <si>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</si>
  <si>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</si>
  <si>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</si>
  <si>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</si>
  <si>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</si>
  <si>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TETRACAL</t>
  </si>
  <si>
    <t>67221803-0007</t>
  </si>
  <si>
    <t>3. LEYENDA</t>
  </si>
  <si>
    <t>ESTADO</t>
  </si>
  <si>
    <t>INDICADOR</t>
  </si>
  <si>
    <t>ALARMA BAJA</t>
  </si>
  <si>
    <t>●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</si>
  <si>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</si>
  <si>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</si>
  <si>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</si>
  <si>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</si>
  <si>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</si>
  <si>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</si>
  <si>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</si>
  <si>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</si>
  <si>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</si>
  <si>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</si>
  <si>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</si>
  <si>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</si>
  <si>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CHAMBER TEMPERATURE (°C)</t>
  </si>
  <si>
    <t>COOLER TEMPERATURE (°C)</t>
  </si>
  <si>
    <t>CONVERTER TEMPERATURE (°C)</t>
  </si>
  <si>
    <t>PRESSURE (mmHg)</t>
  </si>
  <si>
    <t>FLOW (lpm)</t>
  </si>
  <si>
    <t>OZONATOR FLOW (lpm)</t>
  </si>
  <si>
    <t>---</t>
  </si>
  <si>
    <t>indica mayor a 0.05</t>
  </si>
  <si>
    <t>MOTHERBOARD STATUS</t>
  </si>
  <si>
    <t>INTERFACE STATUS</t>
  </si>
  <si>
    <t>FILTRO DE ENTRADA DE MUESTRA</t>
  </si>
  <si>
    <t>CAMBIADO</t>
  </si>
  <si>
    <t xml:space="preserve">carga leve </t>
  </si>
  <si>
    <t>Otras Alarmas Detectadas en Monitor</t>
  </si>
  <si>
    <t>NO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</si>
  <si>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</si>
  <si>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</si>
  <si>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</si>
  <si>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</si>
  <si>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</si>
  <si>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 EQUIPO</t>
  </si>
  <si>
    <t>VALOR 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</si>
  <si>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</si>
  <si>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</si>
  <si>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</si>
  <si>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t>BUEN ESTADO</t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</si>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</sst>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[$-280A]h:mm:ss\ AM/PM"/>
    <numFmt numFmtId="165" formatCode="0.000"/>
    <numFmt numFmtId="166" formatCode="\&gt;0.##"/>
    <numFmt numFmtId="167" formatCode="dd/mm/yyyy"/>
    <numFmt numFmtId="168" formatCode="0.0%"/>
  </numFmts>
  <fonts count="15">
    <font>
      <sz val="11.0"/>
      <color rgb="FF000000"/>
      <name val="Arial"/>
      <scheme val="minor"/>
    </font>
    <font>
      <b/>
      <u/>
      <sz val="10.0"/>
      <name val="Arial"/>
    </font>
    <font>
      <b/>
      <sz val="10.0"/>
      <name val="Arial"/>
    </font>
    <font>
      <b/>
      <sz val="11.0"/>
      <name val="Calibri"/>
    </font>
    <font>
      <sz val="11.0"/>
      <color rgb="FF000000"/>
      <name val="Calibri"/>
    </font>
    <font>
      <sz val="11.0"/>
      <name val="Calibri"/>
    </font>
    <font/>
    <font>
      <b/>
      <sz val="11.0"/>
      <color rgb="FF000000"/>
      <name val="Calibri"/>
    </font>
    <font>
      <sz val="10.0"/>
      <name val="Arial"/>
    </font>
    <font>
      <sz val="14.0"/>
      <color rgb="FFFFC000"/>
      <name val="Arial"/>
    </font>
    <font>
      <sz val="14.0"/>
      <color rgb="FF00B050"/>
      <name val="Arial"/>
    </font>
    <font>
      <sz val="14.0"/>
      <color rgb="FFFF0000"/>
      <name val="Arial"/>
    </font>
    <font>
      <sz val="14.0"/>
      <color rgb="FF000000"/>
      <name val="Arial"/>
    </font>
    <font>
      <sz val="14.0"/>
      <color rgb="FF000000"/>
      <name val="Arimo"/>
    </font>
    <font>
      <b/>
      <u/>
      <sz val="11.0"/>
      <color rgb="FF00000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6">
    <border/>
    <border>
      <left style="medium">
        <color rgb="FF000000"/>
      </left>
      <right/>
      <top style="medium">
        <color rgb="FF000000"/>
      </top>
      <bottom/>
    </border>
    <border>
      <left style="medium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/>
      <right/>
      <top style="medium">
        <color rgb="FF000000"/>
      </top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/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/>
      <top/>
      <bottom style="medium">
        <color rgb="FF000000"/>
      </bottom>
    </border>
    <border>
      <left style="medium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/>
      <right/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</border>
    <border>
      <right style="medium">
        <color rgb="FF000000"/>
      </right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9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2" numFmtId="0" xfId="0" applyFont="1"/>
    <xf borderId="0" fillId="0" fontId="3" numFmtId="0" xfId="0" applyFont="1"/>
    <xf borderId="0" fillId="0" fontId="3" numFmtId="0" xfId="0" applyAlignment="1" applyFont="1">
      <alignment horizontal="left"/>
    </xf>
    <xf borderId="0" fillId="0" fontId="4" numFmtId="0" xfId="0" applyAlignment="1" applyFont="1">
      <alignment horizontal="center" vertical="center"/>
    </xf>
    <xf borderId="1" fillId="2" fontId="3" numFmtId="0" xfId="0" applyAlignment="1" applyBorder="1" applyFill="1" applyFont="1">
      <alignment horizontal="center" shrinkToFit="0" vertical="center" wrapText="1"/>
    </xf>
    <xf borderId="2" fillId="0" fontId="5" numFmtId="0" xfId="0" applyAlignment="1" applyBorder="1" applyFont="1">
      <alignment horizontal="center" shrinkToFit="0" vertical="center" wrapText="1"/>
    </xf>
    <xf borderId="3" fillId="0" fontId="6" numFmtId="0" xfId="0" applyBorder="1" applyFont="1"/>
    <xf borderId="4" fillId="2" fontId="3" numFmtId="0" xfId="0" applyAlignment="1" applyBorder="1" applyFont="1">
      <alignment horizontal="center" shrinkToFit="0" vertical="center" wrapText="1"/>
    </xf>
    <xf borderId="5" fillId="0" fontId="5" numFmtId="1" xfId="0" applyAlignment="1" applyBorder="1" applyFont="1" applyNumberFormat="1">
      <alignment horizontal="center" vertical="center"/>
    </xf>
    <xf borderId="0" fillId="0" fontId="4" numFmtId="0" xfId="0" applyAlignment="1" applyFont="1">
      <alignment vertical="center"/>
    </xf>
    <xf borderId="6" fillId="2" fontId="3" numFmtId="0" xfId="0" applyAlignment="1" applyBorder="1" applyFont="1">
      <alignment horizontal="center" shrinkToFit="0" vertical="center" wrapText="1"/>
    </xf>
    <xf borderId="7" fillId="0" fontId="5" numFmtId="0" xfId="0" applyAlignment="1" applyBorder="1" applyFont="1">
      <alignment horizontal="center" vertical="center"/>
    </xf>
    <xf borderId="8" fillId="0" fontId="6" numFmtId="0" xfId="0" applyBorder="1" applyFont="1"/>
    <xf borderId="9" fillId="2" fontId="3" numFmtId="0" xfId="0" applyAlignment="1" applyBorder="1" applyFont="1">
      <alignment horizontal="center" shrinkToFit="0" vertical="center" wrapText="1"/>
    </xf>
    <xf borderId="10" fillId="0" fontId="5" numFmtId="1" xfId="0" applyAlignment="1" applyBorder="1" applyFont="1" applyNumberFormat="1">
      <alignment horizontal="center" vertical="center"/>
    </xf>
    <xf borderId="10" fillId="0" fontId="5" numFmtId="1" xfId="0" applyAlignment="1" applyBorder="1" applyFont="1" applyNumberFormat="1">
      <alignment horizontal="center" shrinkToFit="0" vertical="center" wrapText="1"/>
    </xf>
    <xf borderId="11" fillId="2" fontId="3" numFmtId="0" xfId="0" applyAlignment="1" applyBorder="1" applyFont="1">
      <alignment horizontal="center" shrinkToFit="0" vertical="center" wrapText="1"/>
    </xf>
    <xf borderId="12" fillId="0" fontId="5" numFmtId="0" xfId="0" applyAlignment="1" applyBorder="1" applyFont="1">
      <alignment horizontal="center"/>
    </xf>
    <xf borderId="13" fillId="0" fontId="6" numFmtId="0" xfId="0" applyBorder="1" applyFont="1"/>
    <xf borderId="14" fillId="2" fontId="3" numFmtId="0" xfId="0" applyAlignment="1" applyBorder="1" applyFont="1">
      <alignment horizontal="center" shrinkToFit="0" vertical="center" wrapText="1"/>
    </xf>
    <xf borderId="15" fillId="0" fontId="5" numFmtId="1" xfId="0" applyAlignment="1" applyBorder="1" applyFont="1" applyNumberFormat="1">
      <alignment horizontal="center" vertical="center"/>
    </xf>
    <xf borderId="0" fillId="0" fontId="5" numFmtId="0" xfId="0" applyAlignment="1" applyFont="1">
      <alignment horizontal="center"/>
    </xf>
    <xf borderId="0" fillId="0" fontId="5" numFmtId="0" xfId="0" applyAlignment="1" applyFont="1">
      <alignment horizontal="left"/>
    </xf>
    <xf borderId="0" fillId="0" fontId="5" numFmtId="0" xfId="0" applyFont="1"/>
    <xf borderId="16" fillId="2" fontId="3" numFmtId="0" xfId="0" applyAlignment="1" applyBorder="1" applyFont="1">
      <alignment horizontal="center" shrinkToFit="0" vertical="center" wrapText="1"/>
    </xf>
    <xf borderId="17" fillId="2" fontId="3" numFmtId="0" xfId="0" applyAlignment="1" applyBorder="1" applyFont="1">
      <alignment horizontal="center" shrinkToFit="0" vertical="center" wrapText="1"/>
    </xf>
    <xf borderId="18" fillId="3" fontId="5" numFmtId="0" xfId="0" applyAlignment="1" applyBorder="1" applyFill="1" applyFont="1">
      <alignment horizontal="center" shrinkToFit="0" vertical="center" wrapText="1"/>
    </xf>
    <xf borderId="19" fillId="3" fontId="5" numFmtId="0" xfId="0" applyAlignment="1" applyBorder="1" applyFont="1">
      <alignment horizontal="center" shrinkToFit="0" vertical="center" wrapText="1"/>
    </xf>
    <xf borderId="19" fillId="0" fontId="5" numFmtId="1" xfId="0" applyAlignment="1" applyBorder="1" applyFont="1" applyNumberFormat="1">
      <alignment horizontal="center" vertical="center"/>
    </xf>
    <xf borderId="20" fillId="0" fontId="5" numFmtId="14" xfId="0" applyAlignment="1" applyBorder="1" applyFont="1" applyNumberFormat="1">
      <alignment horizontal="center" vertical="center"/>
    </xf>
    <xf borderId="0" fillId="0" fontId="7" numFmtId="0" xfId="0" applyFont="1"/>
    <xf borderId="0" fillId="0" fontId="8" numFmtId="0" xfId="0" applyAlignment="1" applyFont="1">
      <alignment horizontal="center"/>
    </xf>
    <xf borderId="0" fillId="0" fontId="8" numFmtId="0" xfId="0" applyAlignment="1" applyFont="1">
      <alignment horizontal="center" vertical="center"/>
    </xf>
    <xf borderId="0" fillId="0" fontId="8" numFmtId="0" xfId="0" applyFont="1"/>
    <xf borderId="0" fillId="0" fontId="8" numFmtId="0" xfId="0" applyAlignment="1" applyFont="1">
      <alignment horizontal="center" shrinkToFit="0" vertical="center" wrapText="1"/>
    </xf>
    <xf borderId="21" fillId="0" fontId="8" numFmtId="0" xfId="0" applyAlignment="1" applyBorder="1" applyFont="1">
      <alignment horizontal="center" vertical="center"/>
    </xf>
    <xf borderId="22" fillId="0" fontId="9" numFmtId="0" xfId="0" applyAlignment="1" applyBorder="1" applyFont="1">
      <alignment horizontal="center" vertical="center"/>
    </xf>
    <xf borderId="0" fillId="0" fontId="8" numFmtId="0" xfId="0" applyAlignment="1" applyFont="1">
      <alignment vertical="center"/>
    </xf>
    <xf borderId="23" fillId="0" fontId="8" numFmtId="0" xfId="0" applyAlignment="1" applyBorder="1" applyFont="1">
      <alignment horizontal="center" vertical="center"/>
    </xf>
    <xf borderId="8" fillId="0" fontId="10" numFmtId="0" xfId="0" applyAlignment="1" applyBorder="1" applyFont="1">
      <alignment horizontal="center" vertical="center"/>
    </xf>
    <xf borderId="15" fillId="0" fontId="8" numFmtId="0" xfId="0" applyAlignment="1" applyBorder="1" applyFont="1">
      <alignment horizontal="center" vertical="center"/>
    </xf>
    <xf borderId="13" fillId="0" fontId="11" numFmtId="0" xfId="0" applyAlignment="1" applyBorder="1" applyFont="1">
      <alignment horizontal="center" vertical="center"/>
    </xf>
    <xf borderId="12" fillId="0" fontId="2" numFmtId="0" xfId="0" applyBorder="1" applyFont="1"/>
    <xf borderId="24" fillId="0" fontId="2" numFmtId="0" xfId="0" applyBorder="1" applyFont="1"/>
    <xf borderId="25" fillId="2" fontId="3" numFmtId="0" xfId="0" applyAlignment="1" applyBorder="1" applyFont="1">
      <alignment horizontal="center" shrinkToFit="0" vertical="center" wrapText="1"/>
    </xf>
    <xf borderId="26" fillId="2" fontId="3" numFmtId="0" xfId="0" applyAlignment="1" applyBorder="1" applyFont="1">
      <alignment horizontal="center" shrinkToFit="0" vertical="center" wrapText="1"/>
    </xf>
    <xf borderId="27" fillId="0" fontId="6" numFmtId="0" xfId="0" applyBorder="1" applyFont="1"/>
    <xf borderId="16" fillId="3" fontId="3" numFmtId="14" xfId="0" applyAlignment="1" applyBorder="1" applyFont="1" applyNumberFormat="1">
      <alignment horizontal="center" shrinkToFit="0" vertical="center" wrapText="1"/>
    </xf>
    <xf borderId="16" fillId="3" fontId="3" numFmtId="164" xfId="0" applyAlignment="1" applyBorder="1" applyFont="1" applyNumberFormat="1">
      <alignment horizontal="center" shrinkToFit="0" vertical="center" wrapText="1"/>
    </xf>
    <xf borderId="15" fillId="0" fontId="6" numFmtId="0" xfId="0" applyBorder="1" applyFont="1"/>
    <xf borderId="25" fillId="0" fontId="4" numFmtId="0" xfId="0" applyAlignment="1" applyBorder="1" applyFont="1">
      <alignment vertical="center"/>
    </xf>
    <xf borderId="28" fillId="0" fontId="4" numFmtId="0" xfId="0" applyAlignment="1" applyBorder="1" applyFont="1">
      <alignment horizontal="center" vertical="center"/>
    </xf>
    <xf borderId="29" fillId="0" fontId="4" numFmtId="0" xfId="0" applyAlignment="1" applyBorder="1" applyFont="1">
      <alignment horizontal="center" vertical="center"/>
    </xf>
    <xf borderId="30" fillId="0" fontId="12" numFmtId="0" xfId="0" applyAlignment="1" applyBorder="1" applyFont="1">
      <alignment horizontal="center" vertical="center"/>
    </xf>
    <xf borderId="31" fillId="0" fontId="4" numFmtId="0" xfId="0" applyAlignment="1" applyBorder="1" applyFont="1">
      <alignment horizontal="center" vertical="center"/>
    </xf>
    <xf borderId="32" fillId="0" fontId="6" numFmtId="0" xfId="0" applyBorder="1" applyFont="1"/>
    <xf borderId="23" fillId="0" fontId="4" numFmtId="0" xfId="0" applyAlignment="1" applyBorder="1" applyFont="1">
      <alignment vertical="center"/>
    </xf>
    <xf borderId="33" fillId="0" fontId="4" numFmtId="0" xfId="0" applyAlignment="1" applyBorder="1" applyFont="1">
      <alignment horizontal="center" vertical="center"/>
    </xf>
    <xf borderId="34" fillId="0" fontId="4" numFmtId="0" xfId="0" applyAlignment="1" applyBorder="1" applyFont="1">
      <alignment horizontal="center" vertical="center"/>
    </xf>
    <xf borderId="35" fillId="0" fontId="12" numFmtId="0" xfId="0" applyAlignment="1" applyBorder="1" applyFont="1">
      <alignment horizontal="center" vertical="center"/>
    </xf>
    <xf borderId="7" fillId="0" fontId="4" numFmtId="0" xfId="0" applyAlignment="1" applyBorder="1" applyFont="1">
      <alignment horizontal="center" vertical="center"/>
    </xf>
    <xf borderId="33" fillId="0" fontId="4" numFmtId="165" xfId="0" applyAlignment="1" applyBorder="1" applyFont="1" applyNumberFormat="1">
      <alignment horizontal="center" vertical="center"/>
    </xf>
    <xf quotePrefix="1" borderId="34" fillId="0" fontId="4" numFmtId="0" xfId="0" applyAlignment="1" applyBorder="1" applyFont="1">
      <alignment horizontal="center" vertical="center"/>
    </xf>
    <xf borderId="33" fillId="0" fontId="4" numFmtId="166" xfId="0" applyAlignment="1" applyBorder="1" applyFont="1" applyNumberFormat="1">
      <alignment horizontal="center" vertical="center"/>
    </xf>
    <xf quotePrefix="1" borderId="33" fillId="0" fontId="4" numFmtId="0" xfId="0" applyAlignment="1" applyBorder="1" applyFont="1">
      <alignment horizontal="center" vertical="center"/>
    </xf>
    <xf quotePrefix="1" borderId="34" fillId="0" fontId="12" numFmtId="0" xfId="0" applyAlignment="1" applyBorder="1" applyFont="1">
      <alignment horizontal="center" vertical="center"/>
    </xf>
    <xf borderId="36" fillId="0" fontId="4" numFmtId="0" xfId="0" applyAlignment="1" applyBorder="1" applyFont="1">
      <alignment vertical="center"/>
    </xf>
    <xf quotePrefix="1" borderId="37" fillId="0" fontId="4" numFmtId="0" xfId="0" applyAlignment="1" applyBorder="1" applyFont="1">
      <alignment horizontal="center" vertical="center"/>
    </xf>
    <xf quotePrefix="1" borderId="38" fillId="0" fontId="4" numFmtId="0" xfId="0" applyAlignment="1" applyBorder="1" applyFont="1">
      <alignment horizontal="center" vertical="center"/>
    </xf>
    <xf borderId="37" fillId="0" fontId="4" numFmtId="9" xfId="0" applyAlignment="1" applyBorder="1" applyFont="1" applyNumberFormat="1">
      <alignment horizontal="center" vertical="center"/>
    </xf>
    <xf quotePrefix="1" borderId="38" fillId="0" fontId="12" numFmtId="0" xfId="0" applyAlignment="1" applyBorder="1" applyFont="1">
      <alignment horizontal="center" vertical="center"/>
    </xf>
    <xf borderId="39" fillId="0" fontId="4" numFmtId="0" xfId="0" applyAlignment="1" applyBorder="1" applyFont="1">
      <alignment horizontal="center" vertical="center"/>
    </xf>
    <xf borderId="40" fillId="0" fontId="6" numFmtId="0" xfId="0" applyBorder="1" applyFont="1"/>
    <xf borderId="41" fillId="0" fontId="6" numFmtId="0" xfId="0" applyBorder="1" applyFont="1"/>
    <xf borderId="21" fillId="0" fontId="6" numFmtId="0" xfId="0" applyBorder="1" applyFont="1"/>
    <xf borderId="16" fillId="3" fontId="3" numFmtId="167" xfId="0" applyAlignment="1" applyBorder="1" applyFont="1" applyNumberFormat="1">
      <alignment horizontal="center" shrinkToFit="0" vertical="center" wrapText="1"/>
    </xf>
    <xf borderId="42" fillId="2" fontId="3" numFmtId="0" xfId="0" applyAlignment="1" applyBorder="1" applyFont="1">
      <alignment shrinkToFit="0" vertical="center" wrapText="1"/>
    </xf>
    <xf borderId="43" fillId="0" fontId="4" numFmtId="0" xfId="0" applyAlignment="1" applyBorder="1" applyFont="1">
      <alignment vertical="center"/>
    </xf>
    <xf borderId="43" fillId="0" fontId="5" numFmtId="168" xfId="0" applyAlignment="1" applyBorder="1" applyFont="1" applyNumberFormat="1">
      <alignment horizontal="center" vertical="center"/>
    </xf>
    <xf borderId="43" fillId="0" fontId="4" numFmtId="0" xfId="0" applyAlignment="1" applyBorder="1" applyFont="1">
      <alignment horizontal="center" vertical="center"/>
    </xf>
    <xf borderId="44" fillId="3" fontId="4" numFmtId="0" xfId="0" applyAlignment="1" applyBorder="1" applyFont="1">
      <alignment horizontal="center" vertical="center"/>
    </xf>
    <xf borderId="43" fillId="0" fontId="12" numFmtId="0" xfId="0" applyAlignment="1" applyBorder="1" applyFont="1">
      <alignment horizontal="center" vertical="center"/>
    </xf>
    <xf borderId="45" fillId="0" fontId="5" numFmtId="168" xfId="0" applyAlignment="1" applyBorder="1" applyFont="1" applyNumberFormat="1">
      <alignment horizontal="center" vertical="center"/>
    </xf>
    <xf borderId="44" fillId="3" fontId="13" numFmtId="0" xfId="0" applyAlignment="1" applyBorder="1" applyFont="1">
      <alignment horizontal="center" vertical="center"/>
    </xf>
    <xf borderId="0" fillId="0" fontId="14" numFmtId="0" xfId="0" applyFont="1"/>
    <xf borderId="16" fillId="3" fontId="3" numFmtId="14" xfId="0" applyAlignment="1" applyBorder="1" applyFont="1" applyNumberFormat="1">
      <alignment horizontal="center" readingOrder="0" shrinkToFit="0" vertical="center" wrapText="1"/>
    </xf>
    <xf borderId="16" fillId="3" fontId="3" numFmtId="164" xfId="0" applyAlignment="1" applyBorder="1" applyFont="1" applyNumberFormat="1">
      <alignment horizontal="center" readingOrder="0" shrinkToFit="0" vertical="center" wrapText="1"/>
    </xf>
    <xf borderId="28" fillId="0" fontId="4" numFmtId="0" xfId="0" applyAlignment="1" applyBorder="1" applyFont="1">
      <alignment horizontal="center" readingOrder="0" vertical="center"/>
    </xf>
    <xf borderId="33" fillId="0" fontId="4" numFmtId="0" xfId="0" applyAlignment="1" applyBorder="1" applyFont="1">
      <alignment horizontal="center" readingOrder="0" vertical="center"/>
    </xf>
    <xf borderId="33" fillId="0" fontId="4" numFmtId="165" xfId="0" applyAlignment="1" applyBorder="1" applyFont="1" applyNumberFormat="1">
      <alignment horizontal="center" readingOrder="0" vertical="center"/>
    </xf>
  </cellXfs>
  <cellStyles count="1">
    <cellStyle xfId="0" name="Normal" builtinId="0"/>
  </cellStyles>
  <dxfs count="4">
    <dxf>
      <font>
        <color rgb="FFFFFFFF"/>
      </font>
      <fill>
        <patternFill patternType="none"/>
      </fill>
      <border/>
    </dxf>
    <dxf>
      <font>
        <color rgb="FFFF0000"/>
      </font>
      <fill>
        <patternFill patternType="none"/>
      </fill>
      <border/>
    </dxf>
    <dxf>
      <font>
        <color rgb="FF00B050"/>
      </font>
      <fill>
        <patternFill patternType="none"/>
      </fill>
      <border/>
    </dxf>
    <dxf>
      <font>
        <color rgb="FFFFC000"/>
      </font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Tema de Offic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cap="flat" cmpd="sng" w="9525" algn="ctr">
          <a:solidFill>
            <a:schemeClr val="phClr">
              <a:shade val="95000"/>
              <a:satMod val="105000"/>
            </a:schemeClr>
          </a:solidFill>
          <a:prstDash val="solid"/>
        </a:ln>
        <a:ln cap="flat" cmpd="sng" w="25400" algn="ctr">
          <a:solidFill>
            <a:schemeClr val="phClr"/>
          </a:solidFill>
          <a:prstDash val="solid"/>
        </a:ln>
        <a:ln cap="flat" cmpd="sng" w="38100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rotWithShape="0" dir="5400000" dist="20000">
              <a:srgbClr val="000000">
                <a:alpha val="38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43.29"/>
    <col customWidth="1" min="2" max="2" width="21.57"/>
    <col customWidth="1" min="3" max="3" width="21.43"/>
    <col customWidth="1" min="4" max="4" width="29.71"/>
    <col customWidth="1" min="5" max="5" width="27.71"/>
    <col customWidth="1" min="6" max="6" width="19.86"/>
    <col customWidth="1" min="7" max="7" width="23.29"/>
    <col customWidth="1" min="8" max="8" width="23.0"/>
    <col customWidth="1" min="9" max="9" width="18.43"/>
    <col customWidth="1" min="10" max="10" width="21.0"/>
    <col customWidth="1" min="11" max="11" width="31.86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 ht="18.0" customHeight="1">
      <c r="A3" s="6" t="s">
        <v>2</v>
      </c>
      <c r="B3" s="7" t="s">
        <v>3</v>
      </c>
      <c r="C3" s="8"/>
      <c r="D3" s="9" t="s">
        <v>4</v>
      </c>
      <c r="E3" s="10">
        <v>1.192914962E9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>
      <c r="A4" s="12" t="s">
        <v>5</v>
      </c>
      <c r="B4" s="13" t="s">
        <v>6</v>
      </c>
      <c r="C4" s="14"/>
      <c r="D4" s="15" t="s">
        <v>7</v>
      </c>
      <c r="E4" s="16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ht="14.25" customHeight="1">
      <c r="A5" s="12" t="s">
        <v>9</v>
      </c>
      <c r="B5" s="13" t="s">
        <v>10</v>
      </c>
      <c r="C5" s="14"/>
      <c r="D5" s="15" t="s">
        <v>11</v>
      </c>
      <c r="E5" s="17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ht="14.25" customHeight="1">
      <c r="A6" s="18" t="s">
        <v>13</v>
      </c>
      <c r="B6" s="19" t="s">
        <v>14</v>
      </c>
      <c r="C6" s="20"/>
      <c r="D6" s="21" t="s">
        <v>15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16</v>
      </c>
      <c r="B8" s="3"/>
      <c r="C8" s="4"/>
      <c r="E8" s="5"/>
    </row>
    <row r="9">
      <c r="A9" s="26" t="s">
        <v>17</v>
      </c>
      <c r="B9" s="27" t="s">
        <v>18</v>
      </c>
      <c r="C9" s="27" t="s">
        <v>19</v>
      </c>
      <c r="D9" s="6" t="s">
        <v>20</v>
      </c>
      <c r="E9" s="27" t="s">
        <v>21</v>
      </c>
      <c r="F9" s="27" t="s">
        <v>22</v>
      </c>
    </row>
    <row r="10" ht="15.0" customHeight="1">
      <c r="A10" s="18" t="s">
        <v>23</v>
      </c>
      <c r="B10" s="28" t="s">
        <v>24</v>
      </c>
      <c r="C10" s="29" t="s">
        <v>25</v>
      </c>
      <c r="D10" s="30" t="s">
        <v>26</v>
      </c>
      <c r="E10" s="30">
        <v>174720.0</v>
      </c>
      <c r="F10" s="31">
        <v>43803.0</v>
      </c>
    </row>
    <row r="11" ht="14.25" customHeight="1">
      <c r="E11" s="5"/>
    </row>
    <row r="12" ht="14.25" customHeight="1">
      <c r="A12" s="32" t="s">
        <v>27</v>
      </c>
      <c r="E12" s="5"/>
    </row>
    <row r="13" ht="14.25" customHeight="1">
      <c r="A13" s="26" t="s">
        <v>28</v>
      </c>
      <c r="B13" s="26" t="s">
        <v>29</v>
      </c>
      <c r="C13" s="33"/>
      <c r="D13" s="33"/>
      <c r="E13" s="34"/>
      <c r="F13" s="33"/>
      <c r="G13" s="33"/>
      <c r="H13" s="33"/>
      <c r="I13" s="35"/>
      <c r="J13" s="36"/>
      <c r="K13" s="36"/>
      <c r="L13" s="36"/>
      <c r="M13" s="36"/>
      <c r="N13" s="36"/>
      <c r="O13" s="36"/>
      <c r="P13" s="36"/>
      <c r="Q13" s="36"/>
    </row>
    <row r="14">
      <c r="A14" s="37" t="s">
        <v>30</v>
      </c>
      <c r="B14" s="38" t="s">
        <v>31</v>
      </c>
      <c r="C14" s="34"/>
      <c r="D14" s="34"/>
      <c r="E14" s="34"/>
      <c r="F14" s="34"/>
      <c r="G14" s="34"/>
      <c r="H14" s="34"/>
      <c r="I14" s="39"/>
      <c r="J14" s="36"/>
      <c r="K14" s="36"/>
      <c r="L14" s="36"/>
      <c r="M14" s="36"/>
      <c r="N14" s="36"/>
      <c r="O14" s="36"/>
      <c r="P14" s="36"/>
      <c r="Q14" s="36"/>
    </row>
    <row r="15">
      <c r="A15" s="40" t="s">
        <v>32</v>
      </c>
      <c r="B15" s="41" t="s">
        <v>31</v>
      </c>
      <c r="C15" s="34"/>
      <c r="D15" s="34"/>
      <c r="E15" s="34"/>
      <c r="F15" s="34"/>
      <c r="G15" s="34"/>
      <c r="H15" s="34"/>
      <c r="I15" s="39"/>
      <c r="J15" s="36"/>
      <c r="K15" s="36"/>
      <c r="L15" s="36"/>
      <c r="M15" s="36"/>
      <c r="N15" s="36"/>
      <c r="O15" s="36"/>
      <c r="P15" s="36"/>
      <c r="Q15" s="36"/>
    </row>
    <row r="16">
      <c r="A16" s="42" t="s">
        <v>33</v>
      </c>
      <c r="B16" s="43" t="s">
        <v>31</v>
      </c>
      <c r="C16" s="34"/>
      <c r="D16" s="34"/>
      <c r="E16" s="34"/>
      <c r="F16" s="34"/>
      <c r="G16" s="34"/>
      <c r="H16" s="34"/>
      <c r="I16" s="39"/>
      <c r="J16" s="36"/>
      <c r="K16" s="36"/>
      <c r="L16" s="36"/>
      <c r="M16" s="36"/>
      <c r="N16" s="36"/>
      <c r="O16" s="36"/>
      <c r="P16" s="36"/>
      <c r="Q16" s="36"/>
    </row>
    <row r="17" ht="14.25" customHeight="1"/>
    <row r="18" ht="14.25" customHeight="1">
      <c r="A18" s="44" t="s">
        <v>34</v>
      </c>
      <c r="B18" s="45"/>
      <c r="C18" s="45"/>
    </row>
    <row r="19" ht="14.25" customHeight="1">
      <c r="A19" s="46" t="s">
        <v>35</v>
      </c>
      <c r="B19" s="47" t="s">
        <v>36</v>
      </c>
      <c r="C19" s="48"/>
      <c r="D19" s="26" t="s">
        <v>37</v>
      </c>
      <c r="E19" s="49">
        <v>44839.0</v>
      </c>
      <c r="F19" s="26" t="s">
        <v>38</v>
      </c>
      <c r="G19" s="50">
        <v>0.45416666666278616</v>
      </c>
    </row>
    <row r="20" ht="14.25" customHeight="1">
      <c r="A20" s="51"/>
      <c r="B20" s="26" t="s">
        <v>39</v>
      </c>
      <c r="C20" s="26" t="s">
        <v>40</v>
      </c>
      <c r="D20" s="26" t="s">
        <v>41</v>
      </c>
      <c r="E20" s="26" t="s">
        <v>28</v>
      </c>
      <c r="F20" s="47" t="s">
        <v>42</v>
      </c>
      <c r="G20" s="48"/>
    </row>
    <row r="21" ht="15.75" customHeight="1">
      <c r="A21" s="52" t="s">
        <v>43</v>
      </c>
      <c r="B21" s="53">
        <v>15.0</v>
      </c>
      <c r="C21" s="54">
        <v>45.0</v>
      </c>
      <c r="D21" s="53">
        <v>31.1</v>
      </c>
      <c r="E21" s="55" t="s">
        <v>31</v>
      </c>
      <c r="F21" s="56"/>
      <c r="G21" s="57"/>
      <c r="H21" s="11"/>
      <c r="I21" s="11"/>
      <c r="J21" s="11"/>
      <c r="K21" s="11"/>
      <c r="L21" s="11"/>
      <c r="M21" s="11"/>
      <c r="N21" s="11"/>
      <c r="O21" s="11"/>
      <c r="P21" s="11"/>
      <c r="Q21" s="11"/>
    </row>
    <row r="22" ht="15.75" customHeight="1">
      <c r="A22" s="58" t="s">
        <v>44</v>
      </c>
      <c r="B22" s="59">
        <v>48.0</v>
      </c>
      <c r="C22" s="60">
        <v>52.0</v>
      </c>
      <c r="D22" s="59">
        <v>49.9</v>
      </c>
      <c r="E22" s="61" t="s">
        <v>31</v>
      </c>
      <c r="F22" s="62"/>
      <c r="G22" s="14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ht="15.75" customHeight="1">
      <c r="A23" s="58" t="s">
        <v>45</v>
      </c>
      <c r="B23" s="59">
        <v>-5.0</v>
      </c>
      <c r="C23" s="60">
        <v>-1.0</v>
      </c>
      <c r="D23" s="59">
        <v>-2.9</v>
      </c>
      <c r="E23" s="61" t="s">
        <v>31</v>
      </c>
      <c r="F23" s="62"/>
      <c r="G23" s="14"/>
      <c r="H23" s="11"/>
      <c r="I23" s="11"/>
      <c r="J23" s="11"/>
      <c r="K23" s="11"/>
      <c r="L23" s="11"/>
      <c r="M23" s="11"/>
      <c r="N23" s="11"/>
      <c r="O23" s="11"/>
      <c r="P23" s="11"/>
      <c r="Q23" s="11"/>
    </row>
    <row r="24" ht="15.75" customHeight="1">
      <c r="A24" s="58" t="s">
        <v>46</v>
      </c>
      <c r="B24" s="59">
        <v>300.0</v>
      </c>
      <c r="C24" s="60">
        <v>350.0</v>
      </c>
      <c r="D24" s="59">
        <v>340.2</v>
      </c>
      <c r="E24" s="61" t="s">
        <v>31</v>
      </c>
      <c r="F24" s="62"/>
      <c r="G24" s="14"/>
      <c r="H24" s="11"/>
      <c r="I24" s="11"/>
      <c r="J24" s="11"/>
      <c r="K24" s="11"/>
      <c r="L24" s="11"/>
      <c r="M24" s="11"/>
      <c r="N24" s="11"/>
      <c r="O24" s="11"/>
      <c r="P24" s="11"/>
      <c r="Q24" s="11"/>
    </row>
    <row r="25" ht="15.75" customHeight="1">
      <c r="A25" s="58" t="s">
        <v>47</v>
      </c>
      <c r="B25" s="59">
        <v>150.0</v>
      </c>
      <c r="C25" s="60">
        <v>300.0</v>
      </c>
      <c r="D25" s="59">
        <v>238.5</v>
      </c>
      <c r="E25" s="61" t="s">
        <v>31</v>
      </c>
      <c r="F25" s="62"/>
      <c r="G25" s="14"/>
      <c r="H25" s="11"/>
      <c r="I25" s="11"/>
      <c r="J25" s="11"/>
      <c r="K25" s="11"/>
      <c r="L25" s="11"/>
      <c r="M25" s="11"/>
      <c r="N25" s="11"/>
      <c r="O25" s="11"/>
      <c r="P25" s="11"/>
      <c r="Q25" s="11"/>
    </row>
    <row r="26" ht="15.75" customHeight="1">
      <c r="A26" s="58" t="s">
        <v>48</v>
      </c>
      <c r="B26" s="59">
        <v>0.35</v>
      </c>
      <c r="C26" s="60">
        <v>0.9</v>
      </c>
      <c r="D26" s="63">
        <v>0.686</v>
      </c>
      <c r="E26" s="61" t="s">
        <v>31</v>
      </c>
      <c r="F26" s="62"/>
      <c r="G26" s="14"/>
      <c r="H26" s="11"/>
      <c r="I26" s="11"/>
      <c r="J26" s="11"/>
      <c r="K26" s="11"/>
      <c r="L26" s="11"/>
      <c r="M26" s="11"/>
      <c r="N26" s="11"/>
      <c r="O26" s="11"/>
      <c r="P26" s="11"/>
      <c r="Q26" s="11"/>
    </row>
    <row r="27" ht="15.75" customHeight="1">
      <c r="A27" s="58" t="s">
        <v>49</v>
      </c>
      <c r="B27" s="59">
        <v>0.05</v>
      </c>
      <c r="C27" s="64" t="s">
        <v>50</v>
      </c>
      <c r="D27" s="65">
        <v>0.05</v>
      </c>
      <c r="E27" s="61" t="s">
        <v>31</v>
      </c>
      <c r="F27" s="13" t="s">
        <v>51</v>
      </c>
      <c r="G27" s="14"/>
      <c r="H27" s="11"/>
      <c r="I27" s="11"/>
      <c r="J27" s="11"/>
      <c r="K27" s="11"/>
      <c r="L27" s="11"/>
      <c r="M27" s="11"/>
      <c r="N27" s="11"/>
      <c r="O27" s="11"/>
      <c r="P27" s="11"/>
      <c r="Q27" s="11"/>
    </row>
    <row r="28" ht="15.75" customHeight="1">
      <c r="A28" s="58" t="s">
        <v>52</v>
      </c>
      <c r="B28" s="66" t="s">
        <v>50</v>
      </c>
      <c r="C28" s="64" t="s">
        <v>50</v>
      </c>
      <c r="D28" s="59" t="s">
        <v>32</v>
      </c>
      <c r="E28" s="41" t="s">
        <v>31</v>
      </c>
      <c r="F28" s="62"/>
      <c r="G28" s="14"/>
      <c r="H28" s="11"/>
      <c r="I28" s="11"/>
      <c r="J28" s="11"/>
      <c r="K28" s="11"/>
      <c r="L28" s="11"/>
      <c r="M28" s="11"/>
      <c r="N28" s="11"/>
      <c r="O28" s="11"/>
      <c r="P28" s="11"/>
      <c r="Q28" s="11"/>
    </row>
    <row r="29" ht="15.75" customHeight="1">
      <c r="A29" s="58" t="s">
        <v>53</v>
      </c>
      <c r="B29" s="66" t="s">
        <v>50</v>
      </c>
      <c r="C29" s="64" t="s">
        <v>50</v>
      </c>
      <c r="D29" s="59" t="s">
        <v>32</v>
      </c>
      <c r="E29" s="41" t="s">
        <v>31</v>
      </c>
      <c r="F29" s="62"/>
      <c r="G29" s="14"/>
      <c r="H29" s="11"/>
      <c r="I29" s="11"/>
      <c r="J29" s="11"/>
      <c r="K29" s="11"/>
      <c r="L29" s="11"/>
      <c r="M29" s="11"/>
      <c r="N29" s="11"/>
      <c r="O29" s="11"/>
      <c r="P29" s="11"/>
      <c r="Q29" s="11"/>
    </row>
    <row r="30" ht="15.75" customHeight="1">
      <c r="A30" s="58" t="s">
        <v>54</v>
      </c>
      <c r="B30" s="66" t="s">
        <v>50</v>
      </c>
      <c r="C30" s="64" t="s">
        <v>50</v>
      </c>
      <c r="D30" s="59" t="s">
        <v>55</v>
      </c>
      <c r="E30" s="67" t="s">
        <v>31</v>
      </c>
      <c r="F30" s="62" t="s">
        <v>56</v>
      </c>
      <c r="G30" s="14"/>
      <c r="H30" s="11"/>
      <c r="I30" s="11"/>
      <c r="J30" s="11"/>
      <c r="K30" s="11"/>
      <c r="L30" s="11"/>
      <c r="M30" s="11"/>
      <c r="N30" s="11"/>
      <c r="O30" s="11"/>
      <c r="P30" s="11"/>
      <c r="Q30" s="11"/>
    </row>
    <row r="31" ht="15.75" customHeight="1">
      <c r="A31" s="68" t="s">
        <v>57</v>
      </c>
      <c r="B31" s="69" t="s">
        <v>50</v>
      </c>
      <c r="C31" s="70" t="s">
        <v>50</v>
      </c>
      <c r="D31" s="71" t="s">
        <v>58</v>
      </c>
      <c r="E31" s="72" t="s">
        <v>31</v>
      </c>
      <c r="F31" s="73"/>
      <c r="G31" s="74"/>
      <c r="H31" s="11"/>
      <c r="I31" s="11"/>
      <c r="J31" s="11"/>
      <c r="K31" s="11"/>
      <c r="L31" s="11"/>
      <c r="M31" s="11"/>
      <c r="N31" s="11"/>
      <c r="O31" s="11"/>
      <c r="P31" s="11"/>
      <c r="Q31" s="11"/>
    </row>
    <row r="32" ht="14.25" customHeight="1">
      <c r="A32" t="s">
        <v>59</v>
      </c>
    </row>
    <row r="33" ht="14.25" customHeight="1">
      <c r="A33" s="32" t="s">
        <v>60</v>
      </c>
      <c r="E33" s="5"/>
    </row>
    <row r="34" ht="30.75" customHeight="1">
      <c r="A34" s="46" t="s">
        <v>35</v>
      </c>
      <c r="B34" s="46" t="s">
        <v>61</v>
      </c>
      <c r="C34" s="47" t="s">
        <v>62</v>
      </c>
      <c r="D34" s="75"/>
      <c r="E34" s="75"/>
      <c r="F34" s="48"/>
      <c r="G34" s="47" t="s">
        <v>63</v>
      </c>
      <c r="H34" s="75"/>
      <c r="I34" s="75"/>
      <c r="J34" s="75"/>
      <c r="K34" s="48"/>
    </row>
    <row r="35" ht="15.0" customHeight="1">
      <c r="A35" s="76"/>
      <c r="B35" s="76"/>
      <c r="C35" s="26" t="s">
        <v>37</v>
      </c>
      <c r="D35" s="77"/>
      <c r="E35" s="26" t="s">
        <v>38</v>
      </c>
      <c r="F35" s="50"/>
      <c r="G35" s="26" t="s">
        <v>37</v>
      </c>
      <c r="H35" s="77"/>
      <c r="I35" s="26" t="s">
        <v>38</v>
      </c>
      <c r="J35" s="50"/>
      <c r="K35" s="78"/>
    </row>
    <row r="36" ht="15.75" customHeight="1">
      <c r="A36" s="51"/>
      <c r="B36" s="51"/>
      <c r="C36" s="26" t="s">
        <v>64</v>
      </c>
      <c r="D36" s="26" t="s">
        <v>65</v>
      </c>
      <c r="E36" s="26" t="s">
        <v>66</v>
      </c>
      <c r="F36" s="26" t="s">
        <v>28</v>
      </c>
      <c r="G36" s="26" t="s">
        <v>64</v>
      </c>
      <c r="H36" s="26" t="s">
        <v>65</v>
      </c>
      <c r="I36" s="26" t="s">
        <v>66</v>
      </c>
      <c r="J36" s="26" t="s">
        <v>28</v>
      </c>
      <c r="K36" s="26" t="s">
        <v>42</v>
      </c>
    </row>
    <row r="37" ht="16.5" customHeight="1">
      <c r="A37" s="79" t="s">
        <v>67</v>
      </c>
      <c r="B37" s="80">
        <v>0.041</v>
      </c>
      <c r="C37" s="81"/>
      <c r="D37" s="82"/>
      <c r="E37" s="80" t="str">
        <f>IFERROR(ABS(D37-C37)/D37,"")</f>
        <v/>
      </c>
      <c r="F37" s="83" t="s">
        <v>31</v>
      </c>
      <c r="G37" s="81"/>
      <c r="H37" s="82"/>
      <c r="I37" s="84" t="str">
        <f>IFERROR(ABS(H37-G37)/H37,"")</f>
        <v/>
      </c>
      <c r="J37" s="85" t="s">
        <v>31</v>
      </c>
      <c r="K37" s="82"/>
      <c r="L37" s="11"/>
      <c r="M37" s="11"/>
      <c r="N37" s="11"/>
      <c r="O37" s="11"/>
      <c r="P37" s="11"/>
      <c r="Q37" s="11"/>
    </row>
    <row r="38" ht="14.25" customHeight="1">
      <c r="A38" t="s">
        <v>68</v>
      </c>
    </row>
    <row r="39" ht="14.25" customHeight="1">
      <c r="A39" s="86"/>
    </row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F31:G31"/>
    <mergeCell ref="F30:G30"/>
    <mergeCell ref="F26:G26"/>
    <mergeCell ref="F27:G27"/>
    <mergeCell ref="F25:G25"/>
    <mergeCell ref="F24:G24"/>
    <mergeCell ref="C34:F34"/>
    <mergeCell ref="A34:A36"/>
    <mergeCell ref="G34:K34"/>
    <mergeCell ref="B34:B36"/>
    <mergeCell ref="F29:G29"/>
    <mergeCell ref="F28:G28"/>
    <mergeCell ref="A19:A20"/>
    <mergeCell ref="B19:C19"/>
    <mergeCell ref="B5:C5"/>
    <mergeCell ref="B6:C6"/>
    <mergeCell ref="B4:C4"/>
    <mergeCell ref="B3:C3"/>
    <mergeCell ref="A1:G1"/>
    <mergeCell ref="F20:G20"/>
    <mergeCell ref="F22:G22"/>
    <mergeCell ref="F21:G21"/>
    <mergeCell ref="F23:G23"/>
  </mergeCells>
  <conditionalFormatting sqref="E21">
    <cfRule type="expression" dxfId="0" priority="1" stopIfTrue="1">
      <formula>$D$21=""</formula>
    </cfRule>
  </conditionalFormatting>
  <conditionalFormatting sqref="E21">
    <cfRule type="expression" dxfId="1" priority="2" stopIfTrue="1">
      <formula>D21&gt;$C$21</formula>
    </cfRule>
  </conditionalFormatting>
  <conditionalFormatting sqref="E21">
    <cfRule type="expression" dxfId="2" priority="3" stopIfTrue="1">
      <formula>AND(D21&gt;=$B$21,D21&lt;=$C$21)</formula>
    </cfRule>
  </conditionalFormatting>
  <conditionalFormatting sqref="E21">
    <cfRule type="expression" dxfId="3" priority="4" stopIfTrue="1">
      <formula>D21&lt;$B$21</formula>
    </cfRule>
  </conditionalFormatting>
  <conditionalFormatting sqref="E22">
    <cfRule type="expression" dxfId="0" priority="5" stopIfTrue="1">
      <formula>$D$22=""</formula>
    </cfRule>
  </conditionalFormatting>
  <conditionalFormatting sqref="E22">
    <cfRule type="expression" dxfId="1" priority="6" stopIfTrue="1">
      <formula>D22&gt;$C$22</formula>
    </cfRule>
  </conditionalFormatting>
  <conditionalFormatting sqref="E22">
    <cfRule type="expression" dxfId="2" priority="7" stopIfTrue="1">
      <formula>AND(D22&gt;=$B$22,D22&lt;=$C$22)</formula>
    </cfRule>
  </conditionalFormatting>
  <conditionalFormatting sqref="E22">
    <cfRule type="expression" dxfId="3" priority="8" stopIfTrue="1">
      <formula>D22&lt;$B$22</formula>
    </cfRule>
  </conditionalFormatting>
  <conditionalFormatting sqref="E23">
    <cfRule type="expression" dxfId="0" priority="9" stopIfTrue="1">
      <formula>$D$23=""</formula>
    </cfRule>
  </conditionalFormatting>
  <conditionalFormatting sqref="E23">
    <cfRule type="expression" dxfId="1" priority="10" stopIfTrue="1">
      <formula>D23&gt;$C$23</formula>
    </cfRule>
  </conditionalFormatting>
  <conditionalFormatting sqref="E23">
    <cfRule type="expression" dxfId="2" priority="11" stopIfTrue="1">
      <formula>AND(D23&gt;=$B$23,D23&lt;=$C$23)</formula>
    </cfRule>
  </conditionalFormatting>
  <conditionalFormatting sqref="E23">
    <cfRule type="expression" dxfId="3" priority="12" stopIfTrue="1">
      <formula>D23&lt;$B$23</formula>
    </cfRule>
  </conditionalFormatting>
  <conditionalFormatting sqref="E24">
    <cfRule type="expression" dxfId="0" priority="13" stopIfTrue="1">
      <formula>$D$24=""</formula>
    </cfRule>
  </conditionalFormatting>
  <conditionalFormatting sqref="E24">
    <cfRule type="expression" dxfId="1" priority="14" stopIfTrue="1">
      <formula>D24&gt;$C$24</formula>
    </cfRule>
  </conditionalFormatting>
  <conditionalFormatting sqref="E24">
    <cfRule type="expression" dxfId="2" priority="15" stopIfTrue="1">
      <formula>AND(D24&gt;=$B$24,D24&lt;=$C$24)</formula>
    </cfRule>
  </conditionalFormatting>
  <conditionalFormatting sqref="E24">
    <cfRule type="expression" dxfId="3" priority="16" stopIfTrue="1">
      <formula>D24&lt;$B$24</formula>
    </cfRule>
  </conditionalFormatting>
  <conditionalFormatting sqref="E25">
    <cfRule type="expression" dxfId="0" priority="17" stopIfTrue="1">
      <formula>$D$25=""</formula>
    </cfRule>
  </conditionalFormatting>
  <conditionalFormatting sqref="E25">
    <cfRule type="expression" dxfId="1" priority="18" stopIfTrue="1">
      <formula>D25&gt;$C$25</formula>
    </cfRule>
  </conditionalFormatting>
  <conditionalFormatting sqref="E25">
    <cfRule type="expression" dxfId="2" priority="19" stopIfTrue="1">
      <formula>AND(D25&gt;=$B$25,D25&lt;=$C$25)</formula>
    </cfRule>
  </conditionalFormatting>
  <conditionalFormatting sqref="E25">
    <cfRule type="expression" dxfId="3" priority="20" stopIfTrue="1">
      <formula>D25&lt;$B$25</formula>
    </cfRule>
  </conditionalFormatting>
  <conditionalFormatting sqref="E26">
    <cfRule type="expression" dxfId="0" priority="21" stopIfTrue="1">
      <formula>$D$26=""</formula>
    </cfRule>
  </conditionalFormatting>
  <conditionalFormatting sqref="E26">
    <cfRule type="expression" dxfId="1" priority="22" stopIfTrue="1">
      <formula>D26&gt;$C$26</formula>
    </cfRule>
  </conditionalFormatting>
  <conditionalFormatting sqref="E26">
    <cfRule type="expression" dxfId="2" priority="23" stopIfTrue="1">
      <formula>AND(D26&gt;=$B$26,D26&lt;=$C$26)</formula>
    </cfRule>
  </conditionalFormatting>
  <conditionalFormatting sqref="E26">
    <cfRule type="expression" dxfId="3" priority="24" stopIfTrue="1">
      <formula>D26&lt;$B$26</formula>
    </cfRule>
  </conditionalFormatting>
  <conditionalFormatting sqref="E27">
    <cfRule type="expression" dxfId="0" priority="25" stopIfTrue="1">
      <formula>$D$27=""</formula>
    </cfRule>
  </conditionalFormatting>
  <conditionalFormatting sqref="E27">
    <cfRule type="expression" dxfId="1" priority="26" stopIfTrue="1">
      <formula>D27&gt;$C$27</formula>
    </cfRule>
  </conditionalFormatting>
  <conditionalFormatting sqref="E27">
    <cfRule type="expression" dxfId="2" priority="27" stopIfTrue="1">
      <formula>AND(D27&gt;=$B$27,D27&lt;=$C$27)</formula>
    </cfRule>
  </conditionalFormatting>
  <conditionalFormatting sqref="E27">
    <cfRule type="expression" dxfId="3" priority="28" stopIfTrue="1">
      <formula>D27&lt;$B$27</formula>
    </cfRule>
  </conditionalFormatting>
  <conditionalFormatting sqref="E28">
    <cfRule type="expression" dxfId="0" priority="29" stopIfTrue="1">
      <formula>$D$28=""</formula>
    </cfRule>
  </conditionalFormatting>
  <conditionalFormatting sqref="E28">
    <cfRule type="expression" dxfId="1" priority="30" stopIfTrue="1">
      <formula>$D$28&lt;&gt;"OK"</formula>
    </cfRule>
  </conditionalFormatting>
  <conditionalFormatting sqref="E28">
    <cfRule type="expression" dxfId="2" priority="31" stopIfTrue="1">
      <formula>$D$28=OK</formula>
    </cfRule>
  </conditionalFormatting>
  <conditionalFormatting sqref="E29">
    <cfRule type="expression" dxfId="0" priority="32" stopIfTrue="1">
      <formula>$D$29=""</formula>
    </cfRule>
  </conditionalFormatting>
  <conditionalFormatting sqref="E29">
    <cfRule type="expression" dxfId="2" priority="33" stopIfTrue="1">
      <formula>$D$29="OK"</formula>
    </cfRule>
  </conditionalFormatting>
  <conditionalFormatting sqref="E29">
    <cfRule type="expression" dxfId="1" priority="34" stopIfTrue="1">
      <formula>$D$29&lt;&gt;"OK"</formula>
    </cfRule>
  </conditionalFormatting>
  <conditionalFormatting sqref="E30">
    <cfRule type="expression" dxfId="0" priority="35" stopIfTrue="1">
      <formula>$D$30=""</formula>
    </cfRule>
  </conditionalFormatting>
  <conditionalFormatting sqref="E30">
    <cfRule type="expression" dxfId="3" priority="36" stopIfTrue="1">
      <formula>$D$30&lt;&gt;"BUEN ESTADO"</formula>
    </cfRule>
  </conditionalFormatting>
  <conditionalFormatting sqref="E30">
    <cfRule type="expression" dxfId="2" priority="37" stopIfTrue="1">
      <formula>$D$30="BUEN ESTADO"</formula>
    </cfRule>
  </conditionalFormatting>
  <conditionalFormatting sqref="E31">
    <cfRule type="expression" dxfId="0" priority="38" stopIfTrue="1">
      <formula>$D$31=""</formula>
    </cfRule>
  </conditionalFormatting>
  <conditionalFormatting sqref="E31">
    <cfRule type="expression" dxfId="1" priority="39" stopIfTrue="1">
      <formula>$D$31&lt;&gt;"NO"</formula>
    </cfRule>
  </conditionalFormatting>
  <conditionalFormatting sqref="E31">
    <cfRule type="expression" dxfId="2" priority="40" stopIfTrue="1">
      <formula>$D$31="NO"</formula>
    </cfRule>
  </conditionalFormatting>
  <conditionalFormatting sqref="F37">
    <cfRule type="expression" dxfId="0" priority="41" stopIfTrue="1">
      <formula>$E$37=""</formula>
    </cfRule>
  </conditionalFormatting>
  <conditionalFormatting sqref="F37">
    <cfRule type="expression" dxfId="2" priority="42" stopIfTrue="1">
      <formula>$E$37&lt;=$B$37</formula>
    </cfRule>
  </conditionalFormatting>
  <conditionalFormatting sqref="F37">
    <cfRule type="expression" dxfId="1" priority="43" stopIfTrue="1">
      <formula>$E$37&gt;$B$37</formula>
    </cfRule>
  </conditionalFormatting>
  <conditionalFormatting sqref="J37">
    <cfRule type="expression" dxfId="0" priority="44" stopIfTrue="1">
      <formula>$I$37=""</formula>
    </cfRule>
  </conditionalFormatting>
  <conditionalFormatting sqref="J37">
    <cfRule type="expression" dxfId="2" priority="45" stopIfTrue="1">
      <formula>$I$37&lt;=$B$37</formula>
    </cfRule>
  </conditionalFormatting>
  <conditionalFormatting sqref="J37">
    <cfRule type="expression" dxfId="1" priority="46" stopIfTrue="1">
      <formula>$I$37&gt;$B$37</formula>
    </cfRule>
  </conditionalFormatting>
  <dataValidations>
    <dataValidation type="list" allowBlank="1" showErrorMessage="1" sqref="D30">
      <formula1>Hoja1!$B$2:$B$3</formula1>
    </dataValidation>
    <dataValidation type="list" allowBlank="1" showErrorMessage="1" sqref="D31">
      <formula1>Hoja1!$D$2:$D$3</formula1>
    </dataValidation>
    <dataValidation type="list" allowBlank="1" showErrorMessage="1" sqref="D28:D29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43.29"/>
    <col customWidth="1" min="2" max="2" width="21.57"/>
    <col customWidth="1" min="3" max="3" width="21.43"/>
    <col customWidth="1" min="4" max="4" width="29.71"/>
    <col customWidth="1" min="5" max="5" width="27.71"/>
    <col customWidth="1" min="6" max="6" width="19.86"/>
    <col customWidth="1" min="7" max="7" width="23.29"/>
    <col customWidth="1" min="8" max="8" width="23.0"/>
    <col customWidth="1" min="9" max="9" width="18.43"/>
    <col customWidth="1" min="10" max="10" width="21.0"/>
    <col customWidth="1" min="11" max="11" width="31.86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 ht="18.0" customHeight="1">
      <c r="A3" s="6" t="s">
        <v>2</v>
      </c>
      <c r="B3" s="7" t="s">
        <v>3</v>
      </c>
      <c r="C3" s="8"/>
      <c r="D3" s="9" t="s">
        <v>4</v>
      </c>
      <c r="E3" s="10">
        <v>1.192914962E9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>
      <c r="A4" s="12" t="s">
        <v>5</v>
      </c>
      <c r="B4" s="13" t="s">
        <v>6</v>
      </c>
      <c r="C4" s="14"/>
      <c r="D4" s="15" t="s">
        <v>7</v>
      </c>
      <c r="E4" s="16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ht="14.25" customHeight="1">
      <c r="A5" s="12" t="s">
        <v>9</v>
      </c>
      <c r="B5" s="13" t="s">
        <v>10</v>
      </c>
      <c r="C5" s="14"/>
      <c r="D5" s="15" t="s">
        <v>11</v>
      </c>
      <c r="E5" s="17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ht="14.25" customHeight="1">
      <c r="A6" s="18" t="s">
        <v>13</v>
      </c>
      <c r="B6" s="19" t="s">
        <v>14</v>
      </c>
      <c r="C6" s="20"/>
      <c r="D6" s="21" t="s">
        <v>15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16</v>
      </c>
      <c r="B8" s="3"/>
      <c r="C8" s="4"/>
      <c r="E8" s="5"/>
    </row>
    <row r="9">
      <c r="A9" s="26" t="s">
        <v>17</v>
      </c>
      <c r="B9" s="27" t="s">
        <v>18</v>
      </c>
      <c r="C9" s="27" t="s">
        <v>19</v>
      </c>
      <c r="D9" s="6" t="s">
        <v>20</v>
      </c>
      <c r="E9" s="27" t="s">
        <v>21</v>
      </c>
      <c r="F9" s="27" t="s">
        <v>22</v>
      </c>
    </row>
    <row r="10" ht="15.0" customHeight="1">
      <c r="A10" s="18" t="s">
        <v>23</v>
      </c>
      <c r="B10" s="28" t="s">
        <v>24</v>
      </c>
      <c r="C10" s="29" t="s">
        <v>25</v>
      </c>
      <c r="D10" s="30" t="s">
        <v>26</v>
      </c>
      <c r="E10" s="30">
        <v>174720.0</v>
      </c>
      <c r="F10" s="31">
        <v>43803.0</v>
      </c>
    </row>
    <row r="11" ht="14.25" customHeight="1">
      <c r="E11" s="5"/>
    </row>
    <row r="12" ht="14.25" customHeight="1">
      <c r="A12" s="32" t="s">
        <v>27</v>
      </c>
      <c r="E12" s="5"/>
    </row>
    <row r="13" ht="14.25" customHeight="1">
      <c r="A13" s="26" t="s">
        <v>28</v>
      </c>
      <c r="B13" s="26" t="s">
        <v>29</v>
      </c>
      <c r="C13" s="33"/>
      <c r="D13" s="33"/>
      <c r="E13" s="34"/>
      <c r="F13" s="33"/>
      <c r="G13" s="33"/>
      <c r="H13" s="33"/>
      <c r="I13" s="35"/>
      <c r="J13" s="36"/>
      <c r="K13" s="36"/>
      <c r="L13" s="36"/>
      <c r="M13" s="36"/>
      <c r="N13" s="36"/>
      <c r="O13" s="36"/>
      <c r="P13" s="36"/>
      <c r="Q13" s="36"/>
    </row>
    <row r="14">
      <c r="A14" s="37" t="s">
        <v>30</v>
      </c>
      <c r="B14" s="38" t="s">
        <v>31</v>
      </c>
      <c r="C14" s="34"/>
      <c r="D14" s="34"/>
      <c r="E14" s="34"/>
      <c r="F14" s="34"/>
      <c r="G14" s="34"/>
      <c r="H14" s="34"/>
      <c r="I14" s="39"/>
      <c r="J14" s="36"/>
      <c r="K14" s="36"/>
      <c r="L14" s="36"/>
      <c r="M14" s="36"/>
      <c r="N14" s="36"/>
      <c r="O14" s="36"/>
      <c r="P14" s="36"/>
      <c r="Q14" s="36"/>
    </row>
    <row r="15">
      <c r="A15" s="40" t="s">
        <v>32</v>
      </c>
      <c r="B15" s="41" t="s">
        <v>31</v>
      </c>
      <c r="C15" s="34"/>
      <c r="D15" s="34"/>
      <c r="E15" s="34"/>
      <c r="F15" s="34"/>
      <c r="G15" s="34"/>
      <c r="H15" s="34"/>
      <c r="I15" s="39"/>
      <c r="J15" s="36"/>
      <c r="K15" s="36"/>
      <c r="L15" s="36"/>
      <c r="M15" s="36"/>
      <c r="N15" s="36"/>
      <c r="O15" s="36"/>
      <c r="P15" s="36"/>
      <c r="Q15" s="36"/>
    </row>
    <row r="16">
      <c r="A16" s="42" t="s">
        <v>33</v>
      </c>
      <c r="B16" s="43" t="s">
        <v>31</v>
      </c>
      <c r="C16" s="34"/>
      <c r="D16" s="34"/>
      <c r="E16" s="34"/>
      <c r="F16" s="34"/>
      <c r="G16" s="34"/>
      <c r="H16" s="34"/>
      <c r="I16" s="39"/>
      <c r="J16" s="36"/>
      <c r="K16" s="36"/>
      <c r="L16" s="36"/>
      <c r="M16" s="36"/>
      <c r="N16" s="36"/>
      <c r="O16" s="36"/>
      <c r="P16" s="36"/>
      <c r="Q16" s="36"/>
    </row>
    <row r="17" ht="14.25" customHeight="1"/>
    <row r="18" ht="14.25" customHeight="1">
      <c r="A18" s="44" t="s">
        <v>34</v>
      </c>
      <c r="B18" s="45"/>
      <c r="C18" s="45"/>
    </row>
    <row r="19" ht="14.25" customHeight="1">
      <c r="A19" s="46" t="s">
        <v>35</v>
      </c>
      <c r="B19" s="47" t="s">
        <v>36</v>
      </c>
      <c r="C19" s="48"/>
      <c r="D19" s="26" t="s">
        <v>37</v>
      </c>
      <c r="E19" s="49">
        <v>44846.0</v>
      </c>
      <c r="F19" s="26" t="s">
        <v>38</v>
      </c>
      <c r="G19" s="50">
        <v>0.37638888889341615</v>
      </c>
    </row>
    <row r="20" ht="14.25" customHeight="1">
      <c r="A20" s="51"/>
      <c r="B20" s="26" t="s">
        <v>39</v>
      </c>
      <c r="C20" s="26" t="s">
        <v>40</v>
      </c>
      <c r="D20" s="26" t="s">
        <v>41</v>
      </c>
      <c r="E20" s="26" t="s">
        <v>28</v>
      </c>
      <c r="F20" s="47" t="s">
        <v>42</v>
      </c>
      <c r="G20" s="48"/>
    </row>
    <row r="21" ht="15.75" customHeight="1">
      <c r="A21" s="52" t="s">
        <v>43</v>
      </c>
      <c r="B21" s="53">
        <v>15.0</v>
      </c>
      <c r="C21" s="54">
        <v>45.0</v>
      </c>
      <c r="D21" s="53">
        <v>30.3</v>
      </c>
      <c r="E21" s="55" t="s">
        <v>31</v>
      </c>
      <c r="F21" s="56"/>
      <c r="G21" s="57"/>
      <c r="H21" s="11"/>
      <c r="I21" s="11"/>
      <c r="J21" s="11"/>
      <c r="K21" s="11"/>
      <c r="L21" s="11"/>
      <c r="M21" s="11"/>
      <c r="N21" s="11"/>
      <c r="O21" s="11"/>
      <c r="P21" s="11"/>
      <c r="Q21" s="11"/>
    </row>
    <row r="22" ht="15.75" customHeight="1">
      <c r="A22" s="58" t="s">
        <v>44</v>
      </c>
      <c r="B22" s="59">
        <v>48.0</v>
      </c>
      <c r="C22" s="60">
        <v>52.0</v>
      </c>
      <c r="D22" s="59">
        <v>49.9</v>
      </c>
      <c r="E22" s="61" t="s">
        <v>31</v>
      </c>
      <c r="F22" s="62"/>
      <c r="G22" s="14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ht="15.75" customHeight="1">
      <c r="A23" s="58" t="s">
        <v>45</v>
      </c>
      <c r="B23" s="59">
        <v>-5.0</v>
      </c>
      <c r="C23" s="60">
        <v>-1.0</v>
      </c>
      <c r="D23" s="59">
        <v>-3.1</v>
      </c>
      <c r="E23" s="61" t="s">
        <v>31</v>
      </c>
      <c r="F23" s="62"/>
      <c r="G23" s="14"/>
      <c r="H23" s="11"/>
      <c r="I23" s="11"/>
      <c r="J23" s="11"/>
      <c r="K23" s="11"/>
      <c r="L23" s="11"/>
      <c r="M23" s="11"/>
      <c r="N23" s="11"/>
      <c r="O23" s="11"/>
      <c r="P23" s="11"/>
      <c r="Q23" s="11"/>
    </row>
    <row r="24" ht="15.75" customHeight="1">
      <c r="A24" s="58" t="s">
        <v>46</v>
      </c>
      <c r="B24" s="59">
        <v>300.0</v>
      </c>
      <c r="C24" s="60">
        <v>350.0</v>
      </c>
      <c r="D24" s="59">
        <v>338.1</v>
      </c>
      <c r="E24" s="61" t="s">
        <v>31</v>
      </c>
      <c r="F24" s="62"/>
      <c r="G24" s="14"/>
      <c r="H24" s="11"/>
      <c r="I24" s="11"/>
      <c r="J24" s="11"/>
      <c r="K24" s="11"/>
      <c r="L24" s="11"/>
      <c r="M24" s="11"/>
      <c r="N24" s="11"/>
      <c r="O24" s="11"/>
      <c r="P24" s="11"/>
      <c r="Q24" s="11"/>
    </row>
    <row r="25" ht="15.75" customHeight="1">
      <c r="A25" s="58" t="s">
        <v>47</v>
      </c>
      <c r="B25" s="59">
        <v>150.0</v>
      </c>
      <c r="C25" s="60">
        <v>300.0</v>
      </c>
      <c r="D25" s="59">
        <v>237.9</v>
      </c>
      <c r="E25" s="61" t="s">
        <v>31</v>
      </c>
      <c r="F25" s="62"/>
      <c r="G25" s="14"/>
      <c r="H25" s="11"/>
      <c r="I25" s="11"/>
      <c r="J25" s="11"/>
      <c r="K25" s="11"/>
      <c r="L25" s="11"/>
      <c r="M25" s="11"/>
      <c r="N25" s="11"/>
      <c r="O25" s="11"/>
      <c r="P25" s="11"/>
      <c r="Q25" s="11"/>
    </row>
    <row r="26" ht="15.75" customHeight="1">
      <c r="A26" s="58" t="s">
        <v>48</v>
      </c>
      <c r="B26" s="59">
        <v>0.35</v>
      </c>
      <c r="C26" s="60">
        <v>0.9</v>
      </c>
      <c r="D26" s="63">
        <v>0.688</v>
      </c>
      <c r="E26" s="61" t="s">
        <v>31</v>
      </c>
      <c r="F26" s="62"/>
      <c r="G26" s="14"/>
      <c r="H26" s="11"/>
      <c r="I26" s="11"/>
      <c r="J26" s="11"/>
      <c r="K26" s="11"/>
      <c r="L26" s="11"/>
      <c r="M26" s="11"/>
      <c r="N26" s="11"/>
      <c r="O26" s="11"/>
      <c r="P26" s="11"/>
      <c r="Q26" s="11"/>
    </row>
    <row r="27" ht="15.75" customHeight="1">
      <c r="A27" s="58" t="s">
        <v>49</v>
      </c>
      <c r="B27" s="59">
        <v>0.05</v>
      </c>
      <c r="C27" s="64" t="s">
        <v>50</v>
      </c>
      <c r="D27" s="65">
        <v>0.05</v>
      </c>
      <c r="E27" s="61" t="s">
        <v>31</v>
      </c>
      <c r="F27" s="13" t="s">
        <v>51</v>
      </c>
      <c r="G27" s="14"/>
      <c r="H27" s="11"/>
      <c r="I27" s="11"/>
      <c r="J27" s="11"/>
      <c r="K27" s="11"/>
      <c r="L27" s="11"/>
      <c r="M27" s="11"/>
      <c r="N27" s="11"/>
      <c r="O27" s="11"/>
      <c r="P27" s="11"/>
      <c r="Q27" s="11"/>
    </row>
    <row r="28" ht="15.75" customHeight="1">
      <c r="A28" s="58" t="s">
        <v>52</v>
      </c>
      <c r="B28" s="66" t="s">
        <v>50</v>
      </c>
      <c r="C28" s="64" t="s">
        <v>50</v>
      </c>
      <c r="D28" s="59" t="s">
        <v>32</v>
      </c>
      <c r="E28" s="41" t="s">
        <v>31</v>
      </c>
      <c r="F28" s="62"/>
      <c r="G28" s="14"/>
      <c r="H28" s="11"/>
      <c r="I28" s="11"/>
      <c r="J28" s="11"/>
      <c r="K28" s="11"/>
      <c r="L28" s="11"/>
      <c r="M28" s="11"/>
      <c r="N28" s="11"/>
      <c r="O28" s="11"/>
      <c r="P28" s="11"/>
      <c r="Q28" s="11"/>
    </row>
    <row r="29" ht="15.75" customHeight="1">
      <c r="A29" s="58" t="s">
        <v>53</v>
      </c>
      <c r="B29" s="66" t="s">
        <v>50</v>
      </c>
      <c r="C29" s="64" t="s">
        <v>50</v>
      </c>
      <c r="D29" s="59" t="s">
        <v>32</v>
      </c>
      <c r="E29" s="41" t="s">
        <v>31</v>
      </c>
      <c r="F29" s="62"/>
      <c r="G29" s="14"/>
      <c r="H29" s="11"/>
      <c r="I29" s="11"/>
      <c r="J29" s="11"/>
      <c r="K29" s="11"/>
      <c r="L29" s="11"/>
      <c r="M29" s="11"/>
      <c r="N29" s="11"/>
      <c r="O29" s="11"/>
      <c r="P29" s="11"/>
      <c r="Q29" s="11"/>
    </row>
    <row r="30" ht="15.75" customHeight="1">
      <c r="A30" s="58" t="s">
        <v>54</v>
      </c>
      <c r="B30" s="66" t="s">
        <v>50</v>
      </c>
      <c r="C30" s="64" t="s">
        <v>50</v>
      </c>
      <c r="D30" s="59" t="s">
        <v>69</v>
      </c>
      <c r="E30" s="67" t="s">
        <v>31</v>
      </c>
      <c r="F30" s="62"/>
      <c r="G30" s="14"/>
      <c r="H30" s="11"/>
      <c r="I30" s="11"/>
      <c r="J30" s="11"/>
      <c r="K30" s="11"/>
      <c r="L30" s="11"/>
      <c r="M30" s="11"/>
      <c r="N30" s="11"/>
      <c r="O30" s="11"/>
      <c r="P30" s="11"/>
      <c r="Q30" s="11"/>
    </row>
    <row r="31" ht="15.75" customHeight="1">
      <c r="A31" s="68" t="s">
        <v>57</v>
      </c>
      <c r="B31" s="69" t="s">
        <v>50</v>
      </c>
      <c r="C31" s="70" t="s">
        <v>50</v>
      </c>
      <c r="D31" s="71" t="s">
        <v>58</v>
      </c>
      <c r="E31" s="72" t="s">
        <v>31</v>
      </c>
      <c r="F31" s="73"/>
      <c r="G31" s="74"/>
      <c r="H31" s="11"/>
      <c r="I31" s="11"/>
      <c r="J31" s="11"/>
      <c r="K31" s="11"/>
      <c r="L31" s="11"/>
      <c r="M31" s="11"/>
      <c r="N31" s="11"/>
      <c r="O31" s="11"/>
      <c r="P31" s="11"/>
      <c r="Q31" s="11"/>
    </row>
    <row r="32" ht="14.25" customHeight="1">
      <c r="A32" t="s">
        <v>59</v>
      </c>
    </row>
    <row r="33" ht="14.25" customHeight="1">
      <c r="A33" s="32" t="s">
        <v>60</v>
      </c>
      <c r="E33" s="5"/>
    </row>
    <row r="34" ht="30.75" customHeight="1">
      <c r="A34" s="46" t="s">
        <v>35</v>
      </c>
      <c r="B34" s="46" t="s">
        <v>61</v>
      </c>
      <c r="C34" s="47" t="s">
        <v>62</v>
      </c>
      <c r="D34" s="75"/>
      <c r="E34" s="75"/>
      <c r="F34" s="48"/>
      <c r="G34" s="47" t="s">
        <v>63</v>
      </c>
      <c r="H34" s="75"/>
      <c r="I34" s="75"/>
      <c r="J34" s="75"/>
      <c r="K34" s="48"/>
    </row>
    <row r="35" ht="15.0" customHeight="1">
      <c r="A35" s="76"/>
      <c r="B35" s="76"/>
      <c r="C35" s="26" t="s">
        <v>37</v>
      </c>
      <c r="D35" s="77"/>
      <c r="E35" s="26" t="s">
        <v>38</v>
      </c>
      <c r="F35" s="50"/>
      <c r="G35" s="26" t="s">
        <v>37</v>
      </c>
      <c r="H35" s="77"/>
      <c r="I35" s="26" t="s">
        <v>38</v>
      </c>
      <c r="J35" s="50"/>
      <c r="K35" s="78"/>
    </row>
    <row r="36" ht="15.75" customHeight="1">
      <c r="A36" s="51"/>
      <c r="B36" s="51"/>
      <c r="C36" s="26" t="s">
        <v>64</v>
      </c>
      <c r="D36" s="26" t="s">
        <v>65</v>
      </c>
      <c r="E36" s="26" t="s">
        <v>66</v>
      </c>
      <c r="F36" s="26" t="s">
        <v>28</v>
      </c>
      <c r="G36" s="26" t="s">
        <v>64</v>
      </c>
      <c r="H36" s="26" t="s">
        <v>65</v>
      </c>
      <c r="I36" s="26" t="s">
        <v>66</v>
      </c>
      <c r="J36" s="26" t="s">
        <v>28</v>
      </c>
      <c r="K36" s="26" t="s">
        <v>42</v>
      </c>
    </row>
    <row r="37" ht="16.5" customHeight="1">
      <c r="A37" s="79" t="s">
        <v>67</v>
      </c>
      <c r="B37" s="80">
        <v>0.041</v>
      </c>
      <c r="C37" s="81"/>
      <c r="D37" s="82"/>
      <c r="E37" s="80" t="str">
        <f>IFERROR(ABS(D37-C37)/D37,"")</f>
        <v/>
      </c>
      <c r="F37" s="83" t="s">
        <v>31</v>
      </c>
      <c r="G37" s="81"/>
      <c r="H37" s="82"/>
      <c r="I37" s="84" t="str">
        <f>IFERROR(ABS(H37-G37)/H37,"")</f>
        <v/>
      </c>
      <c r="J37" s="85" t="s">
        <v>31</v>
      </c>
      <c r="K37" s="82"/>
      <c r="L37" s="11"/>
      <c r="M37" s="11"/>
      <c r="N37" s="11"/>
      <c r="O37" s="11"/>
      <c r="P37" s="11"/>
      <c r="Q37" s="11"/>
    </row>
    <row r="38" ht="14.25" customHeight="1">
      <c r="A38" t="s">
        <v>70</v>
      </c>
    </row>
    <row r="39" ht="14.25" customHeight="1">
      <c r="A39" s="86"/>
    </row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C34:F34"/>
    <mergeCell ref="G34:K34"/>
    <mergeCell ref="F30:G30"/>
    <mergeCell ref="F29:G29"/>
    <mergeCell ref="A34:A36"/>
    <mergeCell ref="A19:A20"/>
    <mergeCell ref="B5:C5"/>
    <mergeCell ref="B6:C6"/>
    <mergeCell ref="B4:C4"/>
    <mergeCell ref="B3:C3"/>
    <mergeCell ref="B19:C19"/>
    <mergeCell ref="A1:G1"/>
    <mergeCell ref="F20:G20"/>
    <mergeCell ref="F22:G22"/>
    <mergeCell ref="F21:G21"/>
    <mergeCell ref="F23:G23"/>
    <mergeCell ref="F31:G31"/>
    <mergeCell ref="F26:G26"/>
    <mergeCell ref="F27:G27"/>
    <mergeCell ref="F25:G25"/>
    <mergeCell ref="F24:G24"/>
    <mergeCell ref="B34:B36"/>
    <mergeCell ref="F28:G28"/>
  </mergeCells>
  <conditionalFormatting sqref="E21">
    <cfRule type="expression" dxfId="0" priority="1" stopIfTrue="1">
      <formula>$D$21=""</formula>
    </cfRule>
  </conditionalFormatting>
  <conditionalFormatting sqref="E21">
    <cfRule type="expression" dxfId="1" priority="2" stopIfTrue="1">
      <formula>D21&gt;$C$21</formula>
    </cfRule>
  </conditionalFormatting>
  <conditionalFormatting sqref="E21">
    <cfRule type="expression" dxfId="2" priority="3" stopIfTrue="1">
      <formula>AND(D21&gt;=$B$21,D21&lt;=$C$21)</formula>
    </cfRule>
  </conditionalFormatting>
  <conditionalFormatting sqref="E21">
    <cfRule type="expression" dxfId="3" priority="4" stopIfTrue="1">
      <formula>D21&lt;$B$21</formula>
    </cfRule>
  </conditionalFormatting>
  <conditionalFormatting sqref="E22">
    <cfRule type="expression" dxfId="0" priority="5" stopIfTrue="1">
      <formula>$D$22=""</formula>
    </cfRule>
  </conditionalFormatting>
  <conditionalFormatting sqref="E22">
    <cfRule type="expression" dxfId="1" priority="6" stopIfTrue="1">
      <formula>D22&gt;$C$22</formula>
    </cfRule>
  </conditionalFormatting>
  <conditionalFormatting sqref="E22">
    <cfRule type="expression" dxfId="2" priority="7" stopIfTrue="1">
      <formula>AND(D22&gt;=$B$22,D22&lt;=$C$22)</formula>
    </cfRule>
  </conditionalFormatting>
  <conditionalFormatting sqref="E22">
    <cfRule type="expression" dxfId="3" priority="8" stopIfTrue="1">
      <formula>D22&lt;$B$22</formula>
    </cfRule>
  </conditionalFormatting>
  <conditionalFormatting sqref="E23">
    <cfRule type="expression" dxfId="0" priority="9" stopIfTrue="1">
      <formula>$D$23=""</formula>
    </cfRule>
  </conditionalFormatting>
  <conditionalFormatting sqref="E23">
    <cfRule type="expression" dxfId="1" priority="10" stopIfTrue="1">
      <formula>D23&gt;$C$23</formula>
    </cfRule>
  </conditionalFormatting>
  <conditionalFormatting sqref="E23">
    <cfRule type="expression" dxfId="2" priority="11" stopIfTrue="1">
      <formula>AND(D23&gt;=$B$23,D23&lt;=$C$23)</formula>
    </cfRule>
  </conditionalFormatting>
  <conditionalFormatting sqref="E23">
    <cfRule type="expression" dxfId="3" priority="12" stopIfTrue="1">
      <formula>D23&lt;$B$23</formula>
    </cfRule>
  </conditionalFormatting>
  <conditionalFormatting sqref="E24">
    <cfRule type="expression" dxfId="0" priority="13" stopIfTrue="1">
      <formula>$D$24=""</formula>
    </cfRule>
  </conditionalFormatting>
  <conditionalFormatting sqref="E24">
    <cfRule type="expression" dxfId="1" priority="14" stopIfTrue="1">
      <formula>D24&gt;$C$24</formula>
    </cfRule>
  </conditionalFormatting>
  <conditionalFormatting sqref="E24">
    <cfRule type="expression" dxfId="2" priority="15" stopIfTrue="1">
      <formula>AND(D24&gt;=$B$24,D24&lt;=$C$24)</formula>
    </cfRule>
  </conditionalFormatting>
  <conditionalFormatting sqref="E24">
    <cfRule type="expression" dxfId="3" priority="16" stopIfTrue="1">
      <formula>D24&lt;$B$24</formula>
    </cfRule>
  </conditionalFormatting>
  <conditionalFormatting sqref="E25">
    <cfRule type="expression" dxfId="0" priority="17" stopIfTrue="1">
      <formula>$D$25=""</formula>
    </cfRule>
  </conditionalFormatting>
  <conditionalFormatting sqref="E25">
    <cfRule type="expression" dxfId="1" priority="18" stopIfTrue="1">
      <formula>D25&gt;$C$25</formula>
    </cfRule>
  </conditionalFormatting>
  <conditionalFormatting sqref="E25">
    <cfRule type="expression" dxfId="2" priority="19" stopIfTrue="1">
      <formula>AND(D25&gt;=$B$25,D25&lt;=$C$25)</formula>
    </cfRule>
  </conditionalFormatting>
  <conditionalFormatting sqref="E25">
    <cfRule type="expression" dxfId="3" priority="20" stopIfTrue="1">
      <formula>D25&lt;$B$25</formula>
    </cfRule>
  </conditionalFormatting>
  <conditionalFormatting sqref="E26">
    <cfRule type="expression" dxfId="0" priority="21" stopIfTrue="1">
      <formula>$D$26=""</formula>
    </cfRule>
  </conditionalFormatting>
  <conditionalFormatting sqref="E26">
    <cfRule type="expression" dxfId="1" priority="22" stopIfTrue="1">
      <formula>D26&gt;$C$26</formula>
    </cfRule>
  </conditionalFormatting>
  <conditionalFormatting sqref="E26">
    <cfRule type="expression" dxfId="2" priority="23" stopIfTrue="1">
      <formula>AND(D26&gt;=$B$26,D26&lt;=$C$26)</formula>
    </cfRule>
  </conditionalFormatting>
  <conditionalFormatting sqref="E26">
    <cfRule type="expression" dxfId="3" priority="24" stopIfTrue="1">
      <formula>D26&lt;$B$26</formula>
    </cfRule>
  </conditionalFormatting>
  <conditionalFormatting sqref="E27">
    <cfRule type="expression" dxfId="0" priority="25" stopIfTrue="1">
      <formula>$D$27=""</formula>
    </cfRule>
  </conditionalFormatting>
  <conditionalFormatting sqref="E27">
    <cfRule type="expression" dxfId="1" priority="26" stopIfTrue="1">
      <formula>D27&gt;$C$27</formula>
    </cfRule>
  </conditionalFormatting>
  <conditionalFormatting sqref="E27">
    <cfRule type="expression" dxfId="2" priority="27" stopIfTrue="1">
      <formula>AND(D27&gt;=$B$27,D27&lt;=$C$27)</formula>
    </cfRule>
  </conditionalFormatting>
  <conditionalFormatting sqref="E27">
    <cfRule type="expression" dxfId="3" priority="28" stopIfTrue="1">
      <formula>D27&lt;$B$27</formula>
    </cfRule>
  </conditionalFormatting>
  <conditionalFormatting sqref="E28">
    <cfRule type="expression" dxfId="0" priority="29" stopIfTrue="1">
      <formula>$D$28=""</formula>
    </cfRule>
  </conditionalFormatting>
  <conditionalFormatting sqref="E28">
    <cfRule type="expression" dxfId="1" priority="30" stopIfTrue="1">
      <formula>$D$28&lt;&gt;"OK"</formula>
    </cfRule>
  </conditionalFormatting>
  <conditionalFormatting sqref="E28">
    <cfRule type="expression" dxfId="2" priority="31" stopIfTrue="1">
      <formula>$D$28=OK</formula>
    </cfRule>
  </conditionalFormatting>
  <conditionalFormatting sqref="E29">
    <cfRule type="expression" dxfId="0" priority="32" stopIfTrue="1">
      <formula>$D$29=""</formula>
    </cfRule>
  </conditionalFormatting>
  <conditionalFormatting sqref="E29">
    <cfRule type="expression" dxfId="2" priority="33" stopIfTrue="1">
      <formula>$D$29="OK"</formula>
    </cfRule>
  </conditionalFormatting>
  <conditionalFormatting sqref="E29">
    <cfRule type="expression" dxfId="1" priority="34" stopIfTrue="1">
      <formula>$D$29&lt;&gt;"OK"</formula>
    </cfRule>
  </conditionalFormatting>
  <conditionalFormatting sqref="E30">
    <cfRule type="expression" dxfId="0" priority="35" stopIfTrue="1">
      <formula>$D$30=""</formula>
    </cfRule>
  </conditionalFormatting>
  <conditionalFormatting sqref="E30">
    <cfRule type="expression" dxfId="3" priority="36" stopIfTrue="1">
      <formula>$D$30&lt;&gt;"BUEN ESTADO"</formula>
    </cfRule>
  </conditionalFormatting>
  <conditionalFormatting sqref="E30">
    <cfRule type="expression" dxfId="2" priority="37" stopIfTrue="1">
      <formula>$D$30="BUEN ESTADO"</formula>
    </cfRule>
  </conditionalFormatting>
  <conditionalFormatting sqref="E31">
    <cfRule type="expression" dxfId="0" priority="38" stopIfTrue="1">
      <formula>$D$31=""</formula>
    </cfRule>
  </conditionalFormatting>
  <conditionalFormatting sqref="E31">
    <cfRule type="expression" dxfId="1" priority="39" stopIfTrue="1">
      <formula>$D$31&lt;&gt;"NO"</formula>
    </cfRule>
  </conditionalFormatting>
  <conditionalFormatting sqref="E31">
    <cfRule type="expression" dxfId="2" priority="40" stopIfTrue="1">
      <formula>$D$31="NO"</formula>
    </cfRule>
  </conditionalFormatting>
  <conditionalFormatting sqref="F37">
    <cfRule type="expression" dxfId="0" priority="41" stopIfTrue="1">
      <formula>$E$37=""</formula>
    </cfRule>
  </conditionalFormatting>
  <conditionalFormatting sqref="F37">
    <cfRule type="expression" dxfId="2" priority="42" stopIfTrue="1">
      <formula>$E$37&lt;=$B$37</formula>
    </cfRule>
  </conditionalFormatting>
  <conditionalFormatting sqref="F37">
    <cfRule type="expression" dxfId="1" priority="43" stopIfTrue="1">
      <formula>$E$37&gt;$B$37</formula>
    </cfRule>
  </conditionalFormatting>
  <conditionalFormatting sqref="J37">
    <cfRule type="expression" dxfId="0" priority="44" stopIfTrue="1">
      <formula>$I$37=""</formula>
    </cfRule>
  </conditionalFormatting>
  <conditionalFormatting sqref="J37">
    <cfRule type="expression" dxfId="2" priority="45" stopIfTrue="1">
      <formula>$I$37&lt;=$B$37</formula>
    </cfRule>
  </conditionalFormatting>
  <conditionalFormatting sqref="J37">
    <cfRule type="expression" dxfId="1" priority="46" stopIfTrue="1">
      <formula>$I$37&gt;$B$37</formula>
    </cfRule>
  </conditionalFormatting>
  <dataValidations>
    <dataValidation type="list" allowBlank="1" showErrorMessage="1" sqref="D30">
      <formula1>Hoja1!$B$2:$B$3</formula1>
    </dataValidation>
    <dataValidation type="list" allowBlank="1" showErrorMessage="1" sqref="D31">
      <formula1>Hoja1!$D$2:$D$3</formula1>
    </dataValidation>
    <dataValidation type="list" allowBlank="1" showErrorMessage="1" sqref="D28:D29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43.29"/>
    <col customWidth="1" min="2" max="2" width="21.57"/>
    <col customWidth="1" min="3" max="3" width="21.43"/>
    <col customWidth="1" min="4" max="4" width="29.71"/>
    <col customWidth="1" min="5" max="5" width="27.71"/>
    <col customWidth="1" min="6" max="6" width="19.86"/>
    <col customWidth="1" min="7" max="7" width="23.29"/>
    <col customWidth="1" min="8" max="8" width="23.0"/>
    <col customWidth="1" min="9" max="9" width="18.43"/>
    <col customWidth="1" min="10" max="10" width="21.0"/>
    <col customWidth="1" min="11" max="11" width="31.86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 ht="18.0" customHeight="1">
      <c r="A3" s="6" t="s">
        <v>2</v>
      </c>
      <c r="B3" s="7" t="s">
        <v>3</v>
      </c>
      <c r="C3" s="8"/>
      <c r="D3" s="9" t="s">
        <v>4</v>
      </c>
      <c r="E3" s="10">
        <v>1.192914962E9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>
      <c r="A4" s="12" t="s">
        <v>5</v>
      </c>
      <c r="B4" s="13" t="s">
        <v>6</v>
      </c>
      <c r="C4" s="14"/>
      <c r="D4" s="15" t="s">
        <v>7</v>
      </c>
      <c r="E4" s="16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ht="14.25" customHeight="1">
      <c r="A5" s="12" t="s">
        <v>9</v>
      </c>
      <c r="B5" s="13" t="s">
        <v>10</v>
      </c>
      <c r="C5" s="14"/>
      <c r="D5" s="15" t="s">
        <v>11</v>
      </c>
      <c r="E5" s="17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ht="14.25" customHeight="1">
      <c r="A6" s="18" t="s">
        <v>13</v>
      </c>
      <c r="B6" s="19" t="s">
        <v>14</v>
      </c>
      <c r="C6" s="20"/>
      <c r="D6" s="21" t="s">
        <v>15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16</v>
      </c>
      <c r="B8" s="3"/>
      <c r="C8" s="4"/>
      <c r="E8" s="5"/>
    </row>
    <row r="9">
      <c r="A9" s="26" t="s">
        <v>17</v>
      </c>
      <c r="B9" s="27" t="s">
        <v>18</v>
      </c>
      <c r="C9" s="27" t="s">
        <v>19</v>
      </c>
      <c r="D9" s="6" t="s">
        <v>20</v>
      </c>
      <c r="E9" s="27" t="s">
        <v>21</v>
      </c>
      <c r="F9" s="27" t="s">
        <v>22</v>
      </c>
    </row>
    <row r="10" ht="15.0" customHeight="1">
      <c r="A10" s="18" t="s">
        <v>23</v>
      </c>
      <c r="B10" s="28" t="s">
        <v>24</v>
      </c>
      <c r="C10" s="29" t="s">
        <v>25</v>
      </c>
      <c r="D10" s="30" t="s">
        <v>26</v>
      </c>
      <c r="E10" s="30">
        <v>174720.0</v>
      </c>
      <c r="F10" s="31">
        <v>43803.0</v>
      </c>
    </row>
    <row r="11" ht="14.25" customHeight="1">
      <c r="E11" s="5"/>
    </row>
    <row r="12" ht="14.25" customHeight="1">
      <c r="A12" s="32" t="s">
        <v>27</v>
      </c>
      <c r="E12" s="5"/>
    </row>
    <row r="13" ht="14.25" customHeight="1">
      <c r="A13" s="26" t="s">
        <v>28</v>
      </c>
      <c r="B13" s="26" t="s">
        <v>29</v>
      </c>
      <c r="C13" s="33"/>
      <c r="D13" s="33"/>
      <c r="E13" s="34"/>
      <c r="F13" s="33"/>
      <c r="G13" s="33"/>
      <c r="H13" s="33"/>
      <c r="I13" s="35"/>
      <c r="J13" s="36"/>
      <c r="K13" s="36"/>
      <c r="L13" s="36"/>
      <c r="M13" s="36"/>
      <c r="N13" s="36"/>
      <c r="O13" s="36"/>
      <c r="P13" s="36"/>
      <c r="Q13" s="36"/>
    </row>
    <row r="14">
      <c r="A14" s="37" t="s">
        <v>30</v>
      </c>
      <c r="B14" s="38" t="s">
        <v>31</v>
      </c>
      <c r="C14" s="34"/>
      <c r="D14" s="34"/>
      <c r="E14" s="34"/>
      <c r="F14" s="34"/>
      <c r="G14" s="34"/>
      <c r="H14" s="34"/>
      <c r="I14" s="39"/>
      <c r="J14" s="36"/>
      <c r="K14" s="36"/>
      <c r="L14" s="36"/>
      <c r="M14" s="36"/>
      <c r="N14" s="36"/>
      <c r="O14" s="36"/>
      <c r="P14" s="36"/>
      <c r="Q14" s="36"/>
    </row>
    <row r="15">
      <c r="A15" s="40" t="s">
        <v>32</v>
      </c>
      <c r="B15" s="41" t="s">
        <v>31</v>
      </c>
      <c r="C15" s="34"/>
      <c r="D15" s="34"/>
      <c r="E15" s="34"/>
      <c r="F15" s="34"/>
      <c r="G15" s="34"/>
      <c r="H15" s="34"/>
      <c r="I15" s="39"/>
      <c r="J15" s="36"/>
      <c r="K15" s="36"/>
      <c r="L15" s="36"/>
      <c r="M15" s="36"/>
      <c r="N15" s="36"/>
      <c r="O15" s="36"/>
      <c r="P15" s="36"/>
      <c r="Q15" s="36"/>
    </row>
    <row r="16">
      <c r="A16" s="42" t="s">
        <v>33</v>
      </c>
      <c r="B16" s="43" t="s">
        <v>31</v>
      </c>
      <c r="C16" s="34"/>
      <c r="D16" s="34"/>
      <c r="E16" s="34"/>
      <c r="F16" s="34"/>
      <c r="G16" s="34"/>
      <c r="H16" s="34"/>
      <c r="I16" s="39"/>
      <c r="J16" s="36"/>
      <c r="K16" s="36"/>
      <c r="L16" s="36"/>
      <c r="M16" s="36"/>
      <c r="N16" s="36"/>
      <c r="O16" s="36"/>
      <c r="P16" s="36"/>
      <c r="Q16" s="36"/>
    </row>
    <row r="17" ht="14.25" customHeight="1"/>
    <row r="18" ht="14.25" customHeight="1">
      <c r="A18" s="44" t="s">
        <v>34</v>
      </c>
      <c r="B18" s="45"/>
      <c r="C18" s="45"/>
    </row>
    <row r="19" ht="14.25" customHeight="1">
      <c r="A19" s="46" t="s">
        <v>35</v>
      </c>
      <c r="B19" s="47" t="s">
        <v>36</v>
      </c>
      <c r="C19" s="48"/>
      <c r="D19" s="26" t="s">
        <v>37</v>
      </c>
      <c r="E19" s="49">
        <v>44853.0</v>
      </c>
      <c r="F19" s="26" t="s">
        <v>38</v>
      </c>
      <c r="G19" s="50">
        <v>0.40902777777955635</v>
      </c>
    </row>
    <row r="20" ht="14.25" customHeight="1">
      <c r="A20" s="51"/>
      <c r="B20" s="26" t="s">
        <v>39</v>
      </c>
      <c r="C20" s="26" t="s">
        <v>40</v>
      </c>
      <c r="D20" s="26" t="s">
        <v>41</v>
      </c>
      <c r="E20" s="26" t="s">
        <v>28</v>
      </c>
      <c r="F20" s="47" t="s">
        <v>42</v>
      </c>
      <c r="G20" s="48"/>
    </row>
    <row r="21" ht="15.75" customHeight="1">
      <c r="A21" s="52" t="s">
        <v>43</v>
      </c>
      <c r="B21" s="53">
        <v>15.0</v>
      </c>
      <c r="C21" s="54">
        <v>45.0</v>
      </c>
      <c r="D21" s="53">
        <v>30.5</v>
      </c>
      <c r="E21" s="55" t="s">
        <v>31</v>
      </c>
      <c r="F21" s="56"/>
      <c r="G21" s="57"/>
      <c r="H21" s="11"/>
      <c r="I21" s="11"/>
      <c r="J21" s="11"/>
      <c r="K21" s="11"/>
      <c r="L21" s="11"/>
      <c r="M21" s="11"/>
      <c r="N21" s="11"/>
      <c r="O21" s="11"/>
      <c r="P21" s="11"/>
      <c r="Q21" s="11"/>
    </row>
    <row r="22" ht="15.75" customHeight="1">
      <c r="A22" s="58" t="s">
        <v>44</v>
      </c>
      <c r="B22" s="59">
        <v>48.0</v>
      </c>
      <c r="C22" s="60">
        <v>52.0</v>
      </c>
      <c r="D22" s="59">
        <v>50.2</v>
      </c>
      <c r="E22" s="61" t="s">
        <v>31</v>
      </c>
      <c r="F22" s="62"/>
      <c r="G22" s="14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ht="15.75" customHeight="1">
      <c r="A23" s="58" t="s">
        <v>45</v>
      </c>
      <c r="B23" s="59">
        <v>-5.0</v>
      </c>
      <c r="C23" s="60">
        <v>-1.0</v>
      </c>
      <c r="D23" s="59">
        <v>-3.1</v>
      </c>
      <c r="E23" s="61" t="s">
        <v>31</v>
      </c>
      <c r="F23" s="62"/>
      <c r="G23" s="14"/>
      <c r="H23" s="11"/>
      <c r="I23" s="11"/>
      <c r="J23" s="11"/>
      <c r="K23" s="11"/>
      <c r="L23" s="11"/>
      <c r="M23" s="11"/>
      <c r="N23" s="11"/>
      <c r="O23" s="11"/>
      <c r="P23" s="11"/>
      <c r="Q23" s="11"/>
    </row>
    <row r="24" ht="15.75" customHeight="1">
      <c r="A24" s="58" t="s">
        <v>46</v>
      </c>
      <c r="B24" s="59">
        <v>300.0</v>
      </c>
      <c r="C24" s="60">
        <v>350.0</v>
      </c>
      <c r="D24" s="59">
        <v>339.2</v>
      </c>
      <c r="E24" s="61" t="s">
        <v>31</v>
      </c>
      <c r="F24" s="62"/>
      <c r="G24" s="14"/>
      <c r="H24" s="11"/>
      <c r="I24" s="11"/>
      <c r="J24" s="11"/>
      <c r="K24" s="11"/>
      <c r="L24" s="11"/>
      <c r="M24" s="11"/>
      <c r="N24" s="11"/>
      <c r="O24" s="11"/>
      <c r="P24" s="11"/>
      <c r="Q24" s="11"/>
    </row>
    <row r="25" ht="15.75" customHeight="1">
      <c r="A25" s="58" t="s">
        <v>47</v>
      </c>
      <c r="B25" s="59">
        <v>150.0</v>
      </c>
      <c r="C25" s="60">
        <v>300.0</v>
      </c>
      <c r="D25" s="59">
        <v>237.6</v>
      </c>
      <c r="E25" s="61" t="s">
        <v>31</v>
      </c>
      <c r="F25" s="62"/>
      <c r="G25" s="14"/>
      <c r="H25" s="11"/>
      <c r="I25" s="11"/>
      <c r="J25" s="11"/>
      <c r="K25" s="11"/>
      <c r="L25" s="11"/>
      <c r="M25" s="11"/>
      <c r="N25" s="11"/>
      <c r="O25" s="11"/>
      <c r="P25" s="11"/>
      <c r="Q25" s="11"/>
    </row>
    <row r="26" ht="15.75" customHeight="1">
      <c r="A26" s="58" t="s">
        <v>48</v>
      </c>
      <c r="B26" s="59">
        <v>0.35</v>
      </c>
      <c r="C26" s="60">
        <v>0.9</v>
      </c>
      <c r="D26" s="63">
        <v>0.685</v>
      </c>
      <c r="E26" s="61" t="s">
        <v>31</v>
      </c>
      <c r="F26" s="62"/>
      <c r="G26" s="14"/>
      <c r="H26" s="11"/>
      <c r="I26" s="11"/>
      <c r="J26" s="11"/>
      <c r="K26" s="11"/>
      <c r="L26" s="11"/>
      <c r="M26" s="11"/>
      <c r="N26" s="11"/>
      <c r="O26" s="11"/>
      <c r="P26" s="11"/>
      <c r="Q26" s="11"/>
    </row>
    <row r="27" ht="15.75" customHeight="1">
      <c r="A27" s="58" t="s">
        <v>49</v>
      </c>
      <c r="B27" s="59">
        <v>0.05</v>
      </c>
      <c r="C27" s="64" t="s">
        <v>50</v>
      </c>
      <c r="D27" s="65">
        <v>0.05</v>
      </c>
      <c r="E27" s="61" t="s">
        <v>31</v>
      </c>
      <c r="F27" s="13" t="s">
        <v>51</v>
      </c>
      <c r="G27" s="14"/>
      <c r="H27" s="11"/>
      <c r="I27" s="11"/>
      <c r="J27" s="11"/>
      <c r="K27" s="11"/>
      <c r="L27" s="11"/>
      <c r="M27" s="11"/>
      <c r="N27" s="11"/>
      <c r="O27" s="11"/>
      <c r="P27" s="11"/>
      <c r="Q27" s="11"/>
    </row>
    <row r="28" ht="15.75" customHeight="1">
      <c r="A28" s="58" t="s">
        <v>52</v>
      </c>
      <c r="B28" s="66" t="s">
        <v>50</v>
      </c>
      <c r="C28" s="64" t="s">
        <v>50</v>
      </c>
      <c r="D28" s="59" t="s">
        <v>32</v>
      </c>
      <c r="E28" s="41" t="s">
        <v>31</v>
      </c>
      <c r="F28" s="62"/>
      <c r="G28" s="14"/>
      <c r="H28" s="11"/>
      <c r="I28" s="11"/>
      <c r="J28" s="11"/>
      <c r="K28" s="11"/>
      <c r="L28" s="11"/>
      <c r="M28" s="11"/>
      <c r="N28" s="11"/>
      <c r="O28" s="11"/>
      <c r="P28" s="11"/>
      <c r="Q28" s="11"/>
    </row>
    <row r="29" ht="15.75" customHeight="1">
      <c r="A29" s="58" t="s">
        <v>53</v>
      </c>
      <c r="B29" s="66" t="s">
        <v>50</v>
      </c>
      <c r="C29" s="64" t="s">
        <v>50</v>
      </c>
      <c r="D29" s="59" t="s">
        <v>32</v>
      </c>
      <c r="E29" s="41" t="s">
        <v>31</v>
      </c>
      <c r="F29" s="62"/>
      <c r="G29" s="14"/>
      <c r="H29" s="11"/>
      <c r="I29" s="11"/>
      <c r="J29" s="11"/>
      <c r="K29" s="11"/>
      <c r="L29" s="11"/>
      <c r="M29" s="11"/>
      <c r="N29" s="11"/>
      <c r="O29" s="11"/>
      <c r="P29" s="11"/>
      <c r="Q29" s="11"/>
    </row>
    <row r="30" ht="15.75" customHeight="1">
      <c r="A30" s="58" t="s">
        <v>54</v>
      </c>
      <c r="B30" s="66" t="s">
        <v>50</v>
      </c>
      <c r="C30" s="64" t="s">
        <v>50</v>
      </c>
      <c r="D30" s="59" t="s">
        <v>69</v>
      </c>
      <c r="E30" s="67" t="s">
        <v>31</v>
      </c>
      <c r="F30" s="62"/>
      <c r="G30" s="14"/>
      <c r="H30" s="11"/>
      <c r="I30" s="11"/>
      <c r="J30" s="11"/>
      <c r="K30" s="11"/>
      <c r="L30" s="11"/>
      <c r="M30" s="11"/>
      <c r="N30" s="11"/>
      <c r="O30" s="11"/>
      <c r="P30" s="11"/>
      <c r="Q30" s="11"/>
    </row>
    <row r="31" ht="15.75" customHeight="1">
      <c r="A31" s="68" t="s">
        <v>57</v>
      </c>
      <c r="B31" s="69" t="s">
        <v>50</v>
      </c>
      <c r="C31" s="70" t="s">
        <v>50</v>
      </c>
      <c r="D31" s="71" t="s">
        <v>58</v>
      </c>
      <c r="E31" s="72" t="s">
        <v>31</v>
      </c>
      <c r="F31" s="73"/>
      <c r="G31" s="74"/>
      <c r="H31" s="11"/>
      <c r="I31" s="11"/>
      <c r="J31" s="11"/>
      <c r="K31" s="11"/>
      <c r="L31" s="11"/>
      <c r="M31" s="11"/>
      <c r="N31" s="11"/>
      <c r="O31" s="11"/>
      <c r="P31" s="11"/>
      <c r="Q31" s="11"/>
    </row>
    <row r="32" ht="14.25" customHeight="1">
      <c r="A32" t="s">
        <v>59</v>
      </c>
    </row>
    <row r="33" ht="14.25" customHeight="1">
      <c r="A33" s="32" t="s">
        <v>60</v>
      </c>
      <c r="E33" s="5"/>
    </row>
    <row r="34" ht="30.75" customHeight="1">
      <c r="A34" s="46" t="s">
        <v>35</v>
      </c>
      <c r="B34" s="46" t="s">
        <v>61</v>
      </c>
      <c r="C34" s="47" t="s">
        <v>62</v>
      </c>
      <c r="D34" s="75"/>
      <c r="E34" s="75"/>
      <c r="F34" s="48"/>
      <c r="G34" s="47" t="s">
        <v>63</v>
      </c>
      <c r="H34" s="75"/>
      <c r="I34" s="75"/>
      <c r="J34" s="75"/>
      <c r="K34" s="48"/>
    </row>
    <row r="35" ht="15.0" customHeight="1">
      <c r="A35" s="76"/>
      <c r="B35" s="76"/>
      <c r="C35" s="26" t="s">
        <v>37</v>
      </c>
      <c r="D35" s="77"/>
      <c r="E35" s="26" t="s">
        <v>38</v>
      </c>
      <c r="F35" s="50"/>
      <c r="G35" s="26" t="s">
        <v>37</v>
      </c>
      <c r="H35" s="77"/>
      <c r="I35" s="26" t="s">
        <v>38</v>
      </c>
      <c r="J35" s="50"/>
      <c r="K35" s="78"/>
    </row>
    <row r="36" ht="15.75" customHeight="1">
      <c r="A36" s="51"/>
      <c r="B36" s="51"/>
      <c r="C36" s="26" t="s">
        <v>64</v>
      </c>
      <c r="D36" s="26" t="s">
        <v>65</v>
      </c>
      <c r="E36" s="26" t="s">
        <v>66</v>
      </c>
      <c r="F36" s="26" t="s">
        <v>28</v>
      </c>
      <c r="G36" s="26" t="s">
        <v>64</v>
      </c>
      <c r="H36" s="26" t="s">
        <v>65</v>
      </c>
      <c r="I36" s="26" t="s">
        <v>66</v>
      </c>
      <c r="J36" s="26" t="s">
        <v>28</v>
      </c>
      <c r="K36" s="26" t="s">
        <v>42</v>
      </c>
    </row>
    <row r="37" ht="16.5" customHeight="1">
      <c r="A37" s="79" t="s">
        <v>67</v>
      </c>
      <c r="B37" s="80">
        <v>0.041</v>
      </c>
      <c r="C37" s="81"/>
      <c r="D37" s="82"/>
      <c r="E37" s="80" t="str">
        <f>IFERROR(ABS(D37-C37)/D37,"")</f>
        <v/>
      </c>
      <c r="F37" s="83" t="s">
        <v>31</v>
      </c>
      <c r="G37" s="81"/>
      <c r="H37" s="82"/>
      <c r="I37" s="84" t="str">
        <f>IFERROR(ABS(H37-G37)/H37,"")</f>
        <v/>
      </c>
      <c r="J37" s="85" t="s">
        <v>31</v>
      </c>
      <c r="K37" s="82"/>
      <c r="L37" s="11"/>
      <c r="M37" s="11"/>
      <c r="N37" s="11"/>
      <c r="O37" s="11"/>
      <c r="P37" s="11"/>
      <c r="Q37" s="11"/>
    </row>
    <row r="38" ht="14.25" customHeight="1">
      <c r="A38" t="s">
        <v>71</v>
      </c>
    </row>
    <row r="39" ht="14.25" customHeight="1">
      <c r="A39" s="86"/>
    </row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B5:C5"/>
    <mergeCell ref="B4:C4"/>
    <mergeCell ref="B3:C3"/>
    <mergeCell ref="A1:G1"/>
    <mergeCell ref="B19:C19"/>
    <mergeCell ref="F20:G20"/>
    <mergeCell ref="F22:G22"/>
    <mergeCell ref="F21:G21"/>
    <mergeCell ref="F30:G30"/>
    <mergeCell ref="F31:G31"/>
    <mergeCell ref="F26:G26"/>
    <mergeCell ref="F27:G27"/>
    <mergeCell ref="F25:G25"/>
    <mergeCell ref="F24:G24"/>
    <mergeCell ref="F29:G29"/>
    <mergeCell ref="F28:G28"/>
    <mergeCell ref="C34:F34"/>
    <mergeCell ref="G34:K34"/>
    <mergeCell ref="A34:A36"/>
    <mergeCell ref="A19:A20"/>
    <mergeCell ref="B6:C6"/>
    <mergeCell ref="F23:G23"/>
    <mergeCell ref="B34:B36"/>
  </mergeCells>
  <conditionalFormatting sqref="E21">
    <cfRule type="expression" dxfId="0" priority="1" stopIfTrue="1">
      <formula>$D$21=""</formula>
    </cfRule>
  </conditionalFormatting>
  <conditionalFormatting sqref="E21">
    <cfRule type="expression" dxfId="1" priority="2" stopIfTrue="1">
      <formula>D21&gt;$C$21</formula>
    </cfRule>
  </conditionalFormatting>
  <conditionalFormatting sqref="E21">
    <cfRule type="expression" dxfId="2" priority="3" stopIfTrue="1">
      <formula>AND(D21&gt;=$B$21,D21&lt;=$C$21)</formula>
    </cfRule>
  </conditionalFormatting>
  <conditionalFormatting sqref="E21">
    <cfRule type="expression" dxfId="3" priority="4" stopIfTrue="1">
      <formula>D21&lt;$B$21</formula>
    </cfRule>
  </conditionalFormatting>
  <conditionalFormatting sqref="E22">
    <cfRule type="expression" dxfId="0" priority="5" stopIfTrue="1">
      <formula>$D$22=""</formula>
    </cfRule>
  </conditionalFormatting>
  <conditionalFormatting sqref="E22">
    <cfRule type="expression" dxfId="1" priority="6" stopIfTrue="1">
      <formula>D22&gt;$C$22</formula>
    </cfRule>
  </conditionalFormatting>
  <conditionalFormatting sqref="E22">
    <cfRule type="expression" dxfId="2" priority="7" stopIfTrue="1">
      <formula>AND(D22&gt;=$B$22,D22&lt;=$C$22)</formula>
    </cfRule>
  </conditionalFormatting>
  <conditionalFormatting sqref="E22">
    <cfRule type="expression" dxfId="3" priority="8" stopIfTrue="1">
      <formula>D22&lt;$B$22</formula>
    </cfRule>
  </conditionalFormatting>
  <conditionalFormatting sqref="E23">
    <cfRule type="expression" dxfId="0" priority="9" stopIfTrue="1">
      <formula>$D$23=""</formula>
    </cfRule>
  </conditionalFormatting>
  <conditionalFormatting sqref="E23">
    <cfRule type="expression" dxfId="1" priority="10" stopIfTrue="1">
      <formula>D23&gt;$C$23</formula>
    </cfRule>
  </conditionalFormatting>
  <conditionalFormatting sqref="E23">
    <cfRule type="expression" dxfId="2" priority="11" stopIfTrue="1">
      <formula>AND(D23&gt;=$B$23,D23&lt;=$C$23)</formula>
    </cfRule>
  </conditionalFormatting>
  <conditionalFormatting sqref="E23">
    <cfRule type="expression" dxfId="3" priority="12" stopIfTrue="1">
      <formula>D23&lt;$B$23</formula>
    </cfRule>
  </conditionalFormatting>
  <conditionalFormatting sqref="E24">
    <cfRule type="expression" dxfId="0" priority="13" stopIfTrue="1">
      <formula>$D$24=""</formula>
    </cfRule>
  </conditionalFormatting>
  <conditionalFormatting sqref="E24">
    <cfRule type="expression" dxfId="1" priority="14" stopIfTrue="1">
      <formula>D24&gt;$C$24</formula>
    </cfRule>
  </conditionalFormatting>
  <conditionalFormatting sqref="E24">
    <cfRule type="expression" dxfId="2" priority="15" stopIfTrue="1">
      <formula>AND(D24&gt;=$B$24,D24&lt;=$C$24)</formula>
    </cfRule>
  </conditionalFormatting>
  <conditionalFormatting sqref="E24">
    <cfRule type="expression" dxfId="3" priority="16" stopIfTrue="1">
      <formula>D24&lt;$B$24</formula>
    </cfRule>
  </conditionalFormatting>
  <conditionalFormatting sqref="E25">
    <cfRule type="expression" dxfId="0" priority="17" stopIfTrue="1">
      <formula>$D$25=""</formula>
    </cfRule>
  </conditionalFormatting>
  <conditionalFormatting sqref="E25">
    <cfRule type="expression" dxfId="1" priority="18" stopIfTrue="1">
      <formula>D25&gt;$C$25</formula>
    </cfRule>
  </conditionalFormatting>
  <conditionalFormatting sqref="E25">
    <cfRule type="expression" dxfId="2" priority="19" stopIfTrue="1">
      <formula>AND(D25&gt;=$B$25,D25&lt;=$C$25)</formula>
    </cfRule>
  </conditionalFormatting>
  <conditionalFormatting sqref="E25">
    <cfRule type="expression" dxfId="3" priority="20" stopIfTrue="1">
      <formula>D25&lt;$B$25</formula>
    </cfRule>
  </conditionalFormatting>
  <conditionalFormatting sqref="E26">
    <cfRule type="expression" dxfId="0" priority="21" stopIfTrue="1">
      <formula>$D$26=""</formula>
    </cfRule>
  </conditionalFormatting>
  <conditionalFormatting sqref="E26">
    <cfRule type="expression" dxfId="1" priority="22" stopIfTrue="1">
      <formula>D26&gt;$C$26</formula>
    </cfRule>
  </conditionalFormatting>
  <conditionalFormatting sqref="E26">
    <cfRule type="expression" dxfId="2" priority="23" stopIfTrue="1">
      <formula>AND(D26&gt;=$B$26,D26&lt;=$C$26)</formula>
    </cfRule>
  </conditionalFormatting>
  <conditionalFormatting sqref="E26">
    <cfRule type="expression" dxfId="3" priority="24" stopIfTrue="1">
      <formula>D26&lt;$B$26</formula>
    </cfRule>
  </conditionalFormatting>
  <conditionalFormatting sqref="E27">
    <cfRule type="expression" dxfId="0" priority="25" stopIfTrue="1">
      <formula>$D$27=""</formula>
    </cfRule>
  </conditionalFormatting>
  <conditionalFormatting sqref="E27">
    <cfRule type="expression" dxfId="1" priority="26" stopIfTrue="1">
      <formula>D27&gt;$C$27</formula>
    </cfRule>
  </conditionalFormatting>
  <conditionalFormatting sqref="E27">
    <cfRule type="expression" dxfId="2" priority="27" stopIfTrue="1">
      <formula>AND(D27&gt;=$B$27,D27&lt;=$C$27)</formula>
    </cfRule>
  </conditionalFormatting>
  <conditionalFormatting sqref="E27">
    <cfRule type="expression" dxfId="3" priority="28" stopIfTrue="1">
      <formula>D27&lt;$B$27</formula>
    </cfRule>
  </conditionalFormatting>
  <conditionalFormatting sqref="E28">
    <cfRule type="expression" dxfId="0" priority="29" stopIfTrue="1">
      <formula>$D$28=""</formula>
    </cfRule>
  </conditionalFormatting>
  <conditionalFormatting sqref="E28">
    <cfRule type="expression" dxfId="1" priority="30" stopIfTrue="1">
      <formula>$D$28&lt;&gt;"OK"</formula>
    </cfRule>
  </conditionalFormatting>
  <conditionalFormatting sqref="E28">
    <cfRule type="expression" dxfId="2" priority="31" stopIfTrue="1">
      <formula>$D$28=OK</formula>
    </cfRule>
  </conditionalFormatting>
  <conditionalFormatting sqref="E29">
    <cfRule type="expression" dxfId="0" priority="32" stopIfTrue="1">
      <formula>$D$29=""</formula>
    </cfRule>
  </conditionalFormatting>
  <conditionalFormatting sqref="E29">
    <cfRule type="expression" dxfId="2" priority="33" stopIfTrue="1">
      <formula>$D$29="OK"</formula>
    </cfRule>
  </conditionalFormatting>
  <conditionalFormatting sqref="E29">
    <cfRule type="expression" dxfId="1" priority="34" stopIfTrue="1">
      <formula>$D$29&lt;&gt;"OK"</formula>
    </cfRule>
  </conditionalFormatting>
  <conditionalFormatting sqref="E30">
    <cfRule type="expression" dxfId="0" priority="35" stopIfTrue="1">
      <formula>$D$30=""</formula>
    </cfRule>
  </conditionalFormatting>
  <conditionalFormatting sqref="E30">
    <cfRule type="expression" dxfId="3" priority="36" stopIfTrue="1">
      <formula>$D$30&lt;&gt;"BUEN ESTADO"</formula>
    </cfRule>
  </conditionalFormatting>
  <conditionalFormatting sqref="E30">
    <cfRule type="expression" dxfId="2" priority="37" stopIfTrue="1">
      <formula>$D$30="BUEN ESTADO"</formula>
    </cfRule>
  </conditionalFormatting>
  <conditionalFormatting sqref="E31">
    <cfRule type="expression" dxfId="0" priority="38" stopIfTrue="1">
      <formula>$D$31=""</formula>
    </cfRule>
  </conditionalFormatting>
  <conditionalFormatting sqref="E31">
    <cfRule type="expression" dxfId="1" priority="39" stopIfTrue="1">
      <formula>$D$31&lt;&gt;"NO"</formula>
    </cfRule>
  </conditionalFormatting>
  <conditionalFormatting sqref="E31">
    <cfRule type="expression" dxfId="2" priority="40" stopIfTrue="1">
      <formula>$D$31="NO"</formula>
    </cfRule>
  </conditionalFormatting>
  <conditionalFormatting sqref="F37">
    <cfRule type="expression" dxfId="0" priority="41" stopIfTrue="1">
      <formula>$E$37=""</formula>
    </cfRule>
  </conditionalFormatting>
  <conditionalFormatting sqref="F37">
    <cfRule type="expression" dxfId="2" priority="42" stopIfTrue="1">
      <formula>$E$37&lt;=$B$37</formula>
    </cfRule>
  </conditionalFormatting>
  <conditionalFormatting sqref="F37">
    <cfRule type="expression" dxfId="1" priority="43" stopIfTrue="1">
      <formula>$E$37&gt;$B$37</formula>
    </cfRule>
  </conditionalFormatting>
  <conditionalFormatting sqref="J37">
    <cfRule type="expression" dxfId="0" priority="44" stopIfTrue="1">
      <formula>$I$37=""</formula>
    </cfRule>
  </conditionalFormatting>
  <conditionalFormatting sqref="J37">
    <cfRule type="expression" dxfId="2" priority="45" stopIfTrue="1">
      <formula>$I$37&lt;=$B$37</formula>
    </cfRule>
  </conditionalFormatting>
  <conditionalFormatting sqref="J37">
    <cfRule type="expression" dxfId="1" priority="46" stopIfTrue="1">
      <formula>$I$37&gt;$B$37</formula>
    </cfRule>
  </conditionalFormatting>
  <dataValidations>
    <dataValidation type="list" allowBlank="1" showErrorMessage="1" sqref="D30">
      <formula1>Hoja1!$B$2:$B$3</formula1>
    </dataValidation>
    <dataValidation type="list" allowBlank="1" showErrorMessage="1" sqref="D31">
      <formula1>Hoja1!$D$2:$D$3</formula1>
    </dataValidation>
    <dataValidation type="list" allowBlank="1" showErrorMessage="1" sqref="D28:D29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43.29"/>
    <col customWidth="1" min="2" max="2" width="21.57"/>
    <col customWidth="1" min="3" max="3" width="21.43"/>
    <col customWidth="1" min="4" max="4" width="29.71"/>
    <col customWidth="1" min="5" max="5" width="27.71"/>
    <col customWidth="1" min="6" max="6" width="19.86"/>
    <col customWidth="1" min="7" max="7" width="23.29"/>
    <col customWidth="1" min="8" max="8" width="23.0"/>
    <col customWidth="1" min="9" max="9" width="18.43"/>
    <col customWidth="1" min="10" max="10" width="21.0"/>
    <col customWidth="1" min="11" max="11" width="31.86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 ht="18.0" customHeight="1">
      <c r="A3" s="6" t="s">
        <v>2</v>
      </c>
      <c r="B3" s="7" t="s">
        <v>3</v>
      </c>
      <c r="C3" s="8"/>
      <c r="D3" s="9" t="s">
        <v>4</v>
      </c>
      <c r="E3" s="10">
        <v>1.192914962E9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>
      <c r="A4" s="12" t="s">
        <v>5</v>
      </c>
      <c r="B4" s="13" t="s">
        <v>6</v>
      </c>
      <c r="C4" s="14"/>
      <c r="D4" s="15" t="s">
        <v>7</v>
      </c>
      <c r="E4" s="16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ht="14.25" customHeight="1">
      <c r="A5" s="12" t="s">
        <v>9</v>
      </c>
      <c r="B5" s="13" t="s">
        <v>10</v>
      </c>
      <c r="C5" s="14"/>
      <c r="D5" s="15" t="s">
        <v>11</v>
      </c>
      <c r="E5" s="17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ht="14.25" customHeight="1">
      <c r="A6" s="18" t="s">
        <v>13</v>
      </c>
      <c r="B6" s="19" t="s">
        <v>14</v>
      </c>
      <c r="C6" s="20"/>
      <c r="D6" s="21" t="s">
        <v>15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16</v>
      </c>
      <c r="B8" s="3"/>
      <c r="C8" s="4"/>
      <c r="E8" s="5"/>
    </row>
    <row r="9">
      <c r="A9" s="26" t="s">
        <v>17</v>
      </c>
      <c r="B9" s="27" t="s">
        <v>18</v>
      </c>
      <c r="C9" s="27" t="s">
        <v>19</v>
      </c>
      <c r="D9" s="6" t="s">
        <v>20</v>
      </c>
      <c r="E9" s="27" t="s">
        <v>21</v>
      </c>
      <c r="F9" s="27" t="s">
        <v>22</v>
      </c>
    </row>
    <row r="10" ht="15.0" customHeight="1">
      <c r="A10" s="18" t="s">
        <v>23</v>
      </c>
      <c r="B10" s="28" t="s">
        <v>24</v>
      </c>
      <c r="C10" s="29" t="s">
        <v>25</v>
      </c>
      <c r="D10" s="30" t="s">
        <v>26</v>
      </c>
      <c r="E10" s="30">
        <v>174720.0</v>
      </c>
      <c r="F10" s="31">
        <v>43803.0</v>
      </c>
    </row>
    <row r="11" ht="14.25" customHeight="1">
      <c r="E11" s="5"/>
    </row>
    <row r="12" ht="14.25" customHeight="1">
      <c r="A12" s="32" t="s">
        <v>27</v>
      </c>
      <c r="E12" s="5"/>
    </row>
    <row r="13" ht="14.25" customHeight="1">
      <c r="A13" s="26" t="s">
        <v>28</v>
      </c>
      <c r="B13" s="26" t="s">
        <v>29</v>
      </c>
      <c r="C13" s="33"/>
      <c r="D13" s="33"/>
      <c r="E13" s="34"/>
      <c r="F13" s="33"/>
      <c r="G13" s="33"/>
      <c r="H13" s="33"/>
      <c r="I13" s="35"/>
      <c r="J13" s="36"/>
      <c r="K13" s="36"/>
      <c r="L13" s="36"/>
      <c r="M13" s="36"/>
      <c r="N13" s="36"/>
      <c r="O13" s="36"/>
      <c r="P13" s="36"/>
      <c r="Q13" s="36"/>
    </row>
    <row r="14">
      <c r="A14" s="37" t="s">
        <v>30</v>
      </c>
      <c r="B14" s="38" t="s">
        <v>31</v>
      </c>
      <c r="C14" s="34"/>
      <c r="D14" s="34"/>
      <c r="E14" s="34"/>
      <c r="F14" s="34"/>
      <c r="G14" s="34"/>
      <c r="H14" s="34"/>
      <c r="I14" s="39"/>
      <c r="J14" s="36"/>
      <c r="K14" s="36"/>
      <c r="L14" s="36"/>
      <c r="M14" s="36"/>
      <c r="N14" s="36"/>
      <c r="O14" s="36"/>
      <c r="P14" s="36"/>
      <c r="Q14" s="36"/>
    </row>
    <row r="15">
      <c r="A15" s="40" t="s">
        <v>32</v>
      </c>
      <c r="B15" s="41" t="s">
        <v>31</v>
      </c>
      <c r="C15" s="34"/>
      <c r="D15" s="34"/>
      <c r="E15" s="34"/>
      <c r="F15" s="34"/>
      <c r="G15" s="34"/>
      <c r="H15" s="34"/>
      <c r="I15" s="39"/>
      <c r="J15" s="36"/>
      <c r="K15" s="36"/>
      <c r="L15" s="36"/>
      <c r="M15" s="36"/>
      <c r="N15" s="36"/>
      <c r="O15" s="36"/>
      <c r="P15" s="36"/>
      <c r="Q15" s="36"/>
    </row>
    <row r="16">
      <c r="A16" s="42" t="s">
        <v>33</v>
      </c>
      <c r="B16" s="43" t="s">
        <v>31</v>
      </c>
      <c r="C16" s="34"/>
      <c r="D16" s="34"/>
      <c r="E16" s="34"/>
      <c r="F16" s="34"/>
      <c r="G16" s="34"/>
      <c r="H16" s="34"/>
      <c r="I16" s="39"/>
      <c r="J16" s="36"/>
      <c r="K16" s="36"/>
      <c r="L16" s="36"/>
      <c r="M16" s="36"/>
      <c r="N16" s="36"/>
      <c r="O16" s="36"/>
      <c r="P16" s="36"/>
      <c r="Q16" s="36"/>
    </row>
    <row r="17" ht="14.25" customHeight="1"/>
    <row r="18" ht="14.25" customHeight="1">
      <c r="A18" s="44" t="s">
        <v>34</v>
      </c>
      <c r="B18" s="45"/>
      <c r="C18" s="45"/>
    </row>
    <row r="19" ht="14.25" customHeight="1">
      <c r="A19" s="46" t="s">
        <v>35</v>
      </c>
      <c r="B19" s="47" t="s">
        <v>36</v>
      </c>
      <c r="C19" s="48"/>
      <c r="D19" s="26" t="s">
        <v>37</v>
      </c>
      <c r="E19" s="87">
        <v>44862.0</v>
      </c>
      <c r="F19" s="26" t="s">
        <v>38</v>
      </c>
      <c r="G19" s="88">
        <v>0.4618055555547471</v>
      </c>
    </row>
    <row r="20" ht="14.25" customHeight="1">
      <c r="A20" s="51"/>
      <c r="B20" s="26" t="s">
        <v>39</v>
      </c>
      <c r="C20" s="26" t="s">
        <v>40</v>
      </c>
      <c r="D20" s="26" t="s">
        <v>41</v>
      </c>
      <c r="E20" s="26" t="s">
        <v>28</v>
      </c>
      <c r="F20" s="47" t="s">
        <v>42</v>
      </c>
      <c r="G20" s="48"/>
    </row>
    <row r="21" ht="15.75" customHeight="1">
      <c r="A21" s="52" t="s">
        <v>43</v>
      </c>
      <c r="B21" s="53">
        <v>15.0</v>
      </c>
      <c r="C21" s="54">
        <v>45.0</v>
      </c>
      <c r="D21" s="89">
        <v>29.4</v>
      </c>
      <c r="E21" s="55" t="s">
        <v>31</v>
      </c>
      <c r="F21" s="56"/>
      <c r="G21" s="57"/>
      <c r="H21" s="11"/>
      <c r="I21" s="11"/>
      <c r="J21" s="11"/>
      <c r="K21" s="11"/>
      <c r="L21" s="11"/>
      <c r="M21" s="11"/>
      <c r="N21" s="11"/>
      <c r="O21" s="11"/>
      <c r="P21" s="11"/>
      <c r="Q21" s="11"/>
    </row>
    <row r="22" ht="15.75" customHeight="1">
      <c r="A22" s="58" t="s">
        <v>44</v>
      </c>
      <c r="B22" s="59">
        <v>48.0</v>
      </c>
      <c r="C22" s="60">
        <v>52.0</v>
      </c>
      <c r="D22" s="90">
        <v>50.1</v>
      </c>
      <c r="E22" s="61" t="s">
        <v>31</v>
      </c>
      <c r="F22" s="62"/>
      <c r="G22" s="14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ht="15.75" customHeight="1">
      <c r="A23" s="58" t="s">
        <v>45</v>
      </c>
      <c r="B23" s="59">
        <v>-5.0</v>
      </c>
      <c r="C23" s="60">
        <v>-1.0</v>
      </c>
      <c r="D23" s="90">
        <v>-3.0</v>
      </c>
      <c r="E23" s="61" t="s">
        <v>31</v>
      </c>
      <c r="F23" s="62"/>
      <c r="G23" s="14"/>
      <c r="H23" s="11"/>
      <c r="I23" s="11"/>
      <c r="J23" s="11"/>
      <c r="K23" s="11"/>
      <c r="L23" s="11"/>
      <c r="M23" s="11"/>
      <c r="N23" s="11"/>
      <c r="O23" s="11"/>
      <c r="P23" s="11"/>
      <c r="Q23" s="11"/>
    </row>
    <row r="24" ht="15.75" customHeight="1">
      <c r="A24" s="58" t="s">
        <v>46</v>
      </c>
      <c r="B24" s="59">
        <v>300.0</v>
      </c>
      <c r="C24" s="60">
        <v>350.0</v>
      </c>
      <c r="D24" s="90">
        <v>338.4</v>
      </c>
      <c r="E24" s="61" t="s">
        <v>31</v>
      </c>
      <c r="F24" s="62"/>
      <c r="G24" s="14"/>
      <c r="H24" s="11"/>
      <c r="I24" s="11"/>
      <c r="J24" s="11"/>
      <c r="K24" s="11"/>
      <c r="L24" s="11"/>
      <c r="M24" s="11"/>
      <c r="N24" s="11"/>
      <c r="O24" s="11"/>
      <c r="P24" s="11"/>
      <c r="Q24" s="11"/>
    </row>
    <row r="25" ht="15.75" customHeight="1">
      <c r="A25" s="58" t="s">
        <v>47</v>
      </c>
      <c r="B25" s="59">
        <v>150.0</v>
      </c>
      <c r="C25" s="60">
        <v>300.0</v>
      </c>
      <c r="D25" s="90">
        <v>236.9</v>
      </c>
      <c r="E25" s="61" t="s">
        <v>31</v>
      </c>
      <c r="F25" s="62"/>
      <c r="G25" s="14"/>
      <c r="H25" s="11"/>
      <c r="I25" s="11"/>
      <c r="J25" s="11"/>
      <c r="K25" s="11"/>
      <c r="L25" s="11"/>
      <c r="M25" s="11"/>
      <c r="N25" s="11"/>
      <c r="O25" s="11"/>
      <c r="P25" s="11"/>
      <c r="Q25" s="11"/>
    </row>
    <row r="26" ht="15.75" customHeight="1">
      <c r="A26" s="58" t="s">
        <v>48</v>
      </c>
      <c r="B26" s="59">
        <v>0.35</v>
      </c>
      <c r="C26" s="60">
        <v>0.9</v>
      </c>
      <c r="D26" s="91">
        <v>0.688</v>
      </c>
      <c r="E26" s="61" t="s">
        <v>31</v>
      </c>
      <c r="F26" s="62"/>
      <c r="G26" s="14"/>
      <c r="H26" s="11"/>
      <c r="I26" s="11"/>
      <c r="J26" s="11"/>
      <c r="K26" s="11"/>
      <c r="L26" s="11"/>
      <c r="M26" s="11"/>
      <c r="N26" s="11"/>
      <c r="O26" s="11"/>
      <c r="P26" s="11"/>
      <c r="Q26" s="11"/>
    </row>
    <row r="27" ht="15.75" customHeight="1">
      <c r="A27" s="58" t="s">
        <v>49</v>
      </c>
      <c r="B27" s="59">
        <v>0.05</v>
      </c>
      <c r="C27" s="64" t="s">
        <v>50</v>
      </c>
      <c r="D27" s="65">
        <v>0.05</v>
      </c>
      <c r="E27" s="61" t="s">
        <v>31</v>
      </c>
      <c r="F27" s="13" t="s">
        <v>51</v>
      </c>
      <c r="G27" s="14"/>
      <c r="H27" s="11"/>
      <c r="I27" s="11"/>
      <c r="J27" s="11"/>
      <c r="K27" s="11"/>
      <c r="L27" s="11"/>
      <c r="M27" s="11"/>
      <c r="N27" s="11"/>
      <c r="O27" s="11"/>
      <c r="P27" s="11"/>
      <c r="Q27" s="11"/>
    </row>
    <row r="28" ht="15.75" customHeight="1">
      <c r="A28" s="58" t="s">
        <v>52</v>
      </c>
      <c r="B28" s="66" t="s">
        <v>50</v>
      </c>
      <c r="C28" s="64" t="s">
        <v>50</v>
      </c>
      <c r="D28" s="59" t="s">
        <v>32</v>
      </c>
      <c r="E28" s="41" t="s">
        <v>31</v>
      </c>
      <c r="F28" s="62"/>
      <c r="G28" s="14"/>
      <c r="H28" s="11"/>
      <c r="I28" s="11"/>
      <c r="J28" s="11"/>
      <c r="K28" s="11"/>
      <c r="L28" s="11"/>
      <c r="M28" s="11"/>
      <c r="N28" s="11"/>
      <c r="O28" s="11"/>
      <c r="P28" s="11"/>
      <c r="Q28" s="11"/>
    </row>
    <row r="29" ht="15.75" customHeight="1">
      <c r="A29" s="58" t="s">
        <v>53</v>
      </c>
      <c r="B29" s="66" t="s">
        <v>50</v>
      </c>
      <c r="C29" s="64" t="s">
        <v>50</v>
      </c>
      <c r="D29" s="59" t="s">
        <v>32</v>
      </c>
      <c r="E29" s="41" t="s">
        <v>31</v>
      </c>
      <c r="F29" s="62"/>
      <c r="G29" s="14"/>
      <c r="H29" s="11"/>
      <c r="I29" s="11"/>
      <c r="J29" s="11"/>
      <c r="K29" s="11"/>
      <c r="L29" s="11"/>
      <c r="M29" s="11"/>
      <c r="N29" s="11"/>
      <c r="O29" s="11"/>
      <c r="P29" s="11"/>
      <c r="Q29" s="11"/>
    </row>
    <row r="30" ht="15.75" customHeight="1">
      <c r="A30" s="58" t="s">
        <v>54</v>
      </c>
      <c r="B30" s="66" t="s">
        <v>50</v>
      </c>
      <c r="C30" s="64" t="s">
        <v>50</v>
      </c>
      <c r="D30" s="59" t="s">
        <v>69</v>
      </c>
      <c r="E30" s="67" t="s">
        <v>31</v>
      </c>
      <c r="F30" s="62"/>
      <c r="G30" s="14"/>
      <c r="H30" s="11"/>
      <c r="I30" s="11"/>
      <c r="J30" s="11"/>
      <c r="K30" s="11"/>
      <c r="L30" s="11"/>
      <c r="M30" s="11"/>
      <c r="N30" s="11"/>
      <c r="O30" s="11"/>
      <c r="P30" s="11"/>
      <c r="Q30" s="11"/>
    </row>
    <row r="31" ht="15.75" customHeight="1">
      <c r="A31" s="68" t="s">
        <v>57</v>
      </c>
      <c r="B31" s="69" t="s">
        <v>50</v>
      </c>
      <c r="C31" s="70" t="s">
        <v>50</v>
      </c>
      <c r="D31" s="71" t="s">
        <v>58</v>
      </c>
      <c r="E31" s="72" t="s">
        <v>31</v>
      </c>
      <c r="F31" s="73"/>
      <c r="G31" s="74"/>
      <c r="H31" s="11"/>
      <c r="I31" s="11"/>
      <c r="J31" s="11"/>
      <c r="K31" s="11"/>
      <c r="L31" s="11"/>
      <c r="M31" s="11"/>
      <c r="N31" s="11"/>
      <c r="O31" s="11"/>
      <c r="P31" s="11"/>
      <c r="Q31" s="11"/>
    </row>
    <row r="32" ht="14.25" customHeight="1">
      <c r="A32" t="s">
        <v>59</v>
      </c>
    </row>
    <row r="33" ht="14.25" customHeight="1">
      <c r="A33" s="32" t="s">
        <v>60</v>
      </c>
      <c r="E33" s="5"/>
    </row>
    <row r="34" ht="30.75" customHeight="1">
      <c r="A34" s="46" t="s">
        <v>35</v>
      </c>
      <c r="B34" s="46" t="s">
        <v>61</v>
      </c>
      <c r="C34" s="47" t="s">
        <v>62</v>
      </c>
      <c r="D34" s="75"/>
      <c r="E34" s="75"/>
      <c r="F34" s="48"/>
      <c r="G34" s="47" t="s">
        <v>63</v>
      </c>
      <c r="H34" s="75"/>
      <c r="I34" s="75"/>
      <c r="J34" s="75"/>
      <c r="K34" s="48"/>
    </row>
    <row r="35" ht="15.0" customHeight="1">
      <c r="A35" s="76"/>
      <c r="B35" s="76"/>
      <c r="C35" s="26" t="s">
        <v>37</v>
      </c>
      <c r="D35" s="77"/>
      <c r="E35" s="26" t="s">
        <v>38</v>
      </c>
      <c r="F35" s="50"/>
      <c r="G35" s="26" t="s">
        <v>37</v>
      </c>
      <c r="H35" s="77"/>
      <c r="I35" s="26" t="s">
        <v>38</v>
      </c>
      <c r="J35" s="50"/>
      <c r="K35" s="78"/>
    </row>
    <row r="36" ht="15.75" customHeight="1">
      <c r="A36" s="51"/>
      <c r="B36" s="51"/>
      <c r="C36" s="26" t="s">
        <v>64</v>
      </c>
      <c r="D36" s="26" t="s">
        <v>65</v>
      </c>
      <c r="E36" s="26" t="s">
        <v>66</v>
      </c>
      <c r="F36" s="26" t="s">
        <v>28</v>
      </c>
      <c r="G36" s="26" t="s">
        <v>64</v>
      </c>
      <c r="H36" s="26" t="s">
        <v>65</v>
      </c>
      <c r="I36" s="26" t="s">
        <v>66</v>
      </c>
      <c r="J36" s="26" t="s">
        <v>28</v>
      </c>
      <c r="K36" s="26" t="s">
        <v>42</v>
      </c>
    </row>
    <row r="37" ht="16.5" customHeight="1">
      <c r="A37" s="79" t="s">
        <v>67</v>
      </c>
      <c r="B37" s="80">
        <v>0.041</v>
      </c>
      <c r="C37" s="81"/>
      <c r="D37" s="82"/>
      <c r="E37" s="80" t="str">
        <f>IFERROR(ABS(D37-C37)/D37,"")</f>
        <v/>
      </c>
      <c r="F37" s="83" t="s">
        <v>31</v>
      </c>
      <c r="G37" s="81"/>
      <c r="H37" s="82"/>
      <c r="I37" s="84" t="str">
        <f>IFERROR(ABS(H37-G37)/H37,"")</f>
        <v/>
      </c>
      <c r="J37" s="85" t="s">
        <v>31</v>
      </c>
      <c r="K37" s="82"/>
      <c r="L37" s="11"/>
      <c r="M37" s="11"/>
      <c r="N37" s="11"/>
      <c r="O37" s="11"/>
      <c r="P37" s="11"/>
      <c r="Q37" s="11"/>
    </row>
    <row r="38" ht="14.25" customHeight="1">
      <c r="A38" t="s">
        <v>72</v>
      </c>
    </row>
    <row r="39" ht="14.25" customHeight="1">
      <c r="A39" s="86"/>
    </row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F29:G29"/>
    <mergeCell ref="F28:G28"/>
    <mergeCell ref="C34:F34"/>
    <mergeCell ref="G34:K34"/>
    <mergeCell ref="A34:A36"/>
    <mergeCell ref="B34:B36"/>
    <mergeCell ref="F22:G22"/>
    <mergeCell ref="F30:G30"/>
    <mergeCell ref="F31:G31"/>
    <mergeCell ref="F26:G26"/>
    <mergeCell ref="F27:G27"/>
    <mergeCell ref="F25:G25"/>
    <mergeCell ref="F24:G24"/>
    <mergeCell ref="F23:G23"/>
    <mergeCell ref="B5:C5"/>
    <mergeCell ref="B6:C6"/>
    <mergeCell ref="B4:C4"/>
    <mergeCell ref="B3:C3"/>
    <mergeCell ref="A1:G1"/>
    <mergeCell ref="B19:C19"/>
    <mergeCell ref="F20:G20"/>
    <mergeCell ref="F21:G21"/>
    <mergeCell ref="A19:A20"/>
  </mergeCells>
  <conditionalFormatting sqref="E21">
    <cfRule type="expression" dxfId="0" priority="1" stopIfTrue="1">
      <formula>$D$21=""</formula>
    </cfRule>
  </conditionalFormatting>
  <conditionalFormatting sqref="E21">
    <cfRule type="expression" dxfId="1" priority="2" stopIfTrue="1">
      <formula>D21&gt;$C$21</formula>
    </cfRule>
  </conditionalFormatting>
  <conditionalFormatting sqref="E21">
    <cfRule type="expression" dxfId="2" priority="3" stopIfTrue="1">
      <formula>AND(D21&gt;=$B$21,D21&lt;=$C$21)</formula>
    </cfRule>
  </conditionalFormatting>
  <conditionalFormatting sqref="E21">
    <cfRule type="expression" dxfId="3" priority="4" stopIfTrue="1">
      <formula>D21&lt;$B$21</formula>
    </cfRule>
  </conditionalFormatting>
  <conditionalFormatting sqref="E22">
    <cfRule type="expression" dxfId="0" priority="5" stopIfTrue="1">
      <formula>$D$22=""</formula>
    </cfRule>
  </conditionalFormatting>
  <conditionalFormatting sqref="E22">
    <cfRule type="expression" dxfId="1" priority="6" stopIfTrue="1">
      <formula>D22&gt;$C$22</formula>
    </cfRule>
  </conditionalFormatting>
  <conditionalFormatting sqref="E22">
    <cfRule type="expression" dxfId="2" priority="7" stopIfTrue="1">
      <formula>AND(D22&gt;=$B$22,D22&lt;=$C$22)</formula>
    </cfRule>
  </conditionalFormatting>
  <conditionalFormatting sqref="E22">
    <cfRule type="expression" dxfId="3" priority="8" stopIfTrue="1">
      <formula>D22&lt;$B$22</formula>
    </cfRule>
  </conditionalFormatting>
  <conditionalFormatting sqref="E23">
    <cfRule type="expression" dxfId="0" priority="9" stopIfTrue="1">
      <formula>$D$23=""</formula>
    </cfRule>
  </conditionalFormatting>
  <conditionalFormatting sqref="E23">
    <cfRule type="expression" dxfId="1" priority="10" stopIfTrue="1">
      <formula>D23&gt;$C$23</formula>
    </cfRule>
  </conditionalFormatting>
  <conditionalFormatting sqref="E23">
    <cfRule type="expression" dxfId="2" priority="11" stopIfTrue="1">
      <formula>AND(D23&gt;=$B$23,D23&lt;=$C$23)</formula>
    </cfRule>
  </conditionalFormatting>
  <conditionalFormatting sqref="E23">
    <cfRule type="expression" dxfId="3" priority="12" stopIfTrue="1">
      <formula>D23&lt;$B$23</formula>
    </cfRule>
  </conditionalFormatting>
  <conditionalFormatting sqref="E24">
    <cfRule type="expression" dxfId="0" priority="13" stopIfTrue="1">
      <formula>$D$24=""</formula>
    </cfRule>
  </conditionalFormatting>
  <conditionalFormatting sqref="E24">
    <cfRule type="expression" dxfId="1" priority="14" stopIfTrue="1">
      <formula>D24&gt;$C$24</formula>
    </cfRule>
  </conditionalFormatting>
  <conditionalFormatting sqref="E24">
    <cfRule type="expression" dxfId="2" priority="15" stopIfTrue="1">
      <formula>AND(D24&gt;=$B$24,D24&lt;=$C$24)</formula>
    </cfRule>
  </conditionalFormatting>
  <conditionalFormatting sqref="E24">
    <cfRule type="expression" dxfId="3" priority="16" stopIfTrue="1">
      <formula>D24&lt;$B$24</formula>
    </cfRule>
  </conditionalFormatting>
  <conditionalFormatting sqref="E25">
    <cfRule type="expression" dxfId="0" priority="17" stopIfTrue="1">
      <formula>$D$25=""</formula>
    </cfRule>
  </conditionalFormatting>
  <conditionalFormatting sqref="E25">
    <cfRule type="expression" dxfId="1" priority="18" stopIfTrue="1">
      <formula>D25&gt;$C$25</formula>
    </cfRule>
  </conditionalFormatting>
  <conditionalFormatting sqref="E25">
    <cfRule type="expression" dxfId="2" priority="19" stopIfTrue="1">
      <formula>AND(D25&gt;=$B$25,D25&lt;=$C$25)</formula>
    </cfRule>
  </conditionalFormatting>
  <conditionalFormatting sqref="E25">
    <cfRule type="expression" dxfId="3" priority="20" stopIfTrue="1">
      <formula>D25&lt;$B$25</formula>
    </cfRule>
  </conditionalFormatting>
  <conditionalFormatting sqref="E26">
    <cfRule type="expression" dxfId="0" priority="21" stopIfTrue="1">
      <formula>$D$26=""</formula>
    </cfRule>
  </conditionalFormatting>
  <conditionalFormatting sqref="E26">
    <cfRule type="expression" dxfId="1" priority="22" stopIfTrue="1">
      <formula>D26&gt;$C$26</formula>
    </cfRule>
  </conditionalFormatting>
  <conditionalFormatting sqref="E26">
    <cfRule type="expression" dxfId="2" priority="23" stopIfTrue="1">
      <formula>AND(D26&gt;=$B$26,D26&lt;=$C$26)</formula>
    </cfRule>
  </conditionalFormatting>
  <conditionalFormatting sqref="E26">
    <cfRule type="expression" dxfId="3" priority="24" stopIfTrue="1">
      <formula>D26&lt;$B$26</formula>
    </cfRule>
  </conditionalFormatting>
  <conditionalFormatting sqref="E27">
    <cfRule type="expression" dxfId="0" priority="25" stopIfTrue="1">
      <formula>$D$27=""</formula>
    </cfRule>
  </conditionalFormatting>
  <conditionalFormatting sqref="E27">
    <cfRule type="expression" dxfId="1" priority="26" stopIfTrue="1">
      <formula>D27&gt;$C$27</formula>
    </cfRule>
  </conditionalFormatting>
  <conditionalFormatting sqref="E27">
    <cfRule type="expression" dxfId="2" priority="27" stopIfTrue="1">
      <formula>AND(D27&gt;=$B$27,D27&lt;=$C$27)</formula>
    </cfRule>
  </conditionalFormatting>
  <conditionalFormatting sqref="E27">
    <cfRule type="expression" dxfId="3" priority="28" stopIfTrue="1">
      <formula>D27&lt;$B$27</formula>
    </cfRule>
  </conditionalFormatting>
  <conditionalFormatting sqref="E28">
    <cfRule type="expression" dxfId="0" priority="29" stopIfTrue="1">
      <formula>$D$28=""</formula>
    </cfRule>
  </conditionalFormatting>
  <conditionalFormatting sqref="E28">
    <cfRule type="expression" dxfId="1" priority="30" stopIfTrue="1">
      <formula>$D$28&lt;&gt;"OK"</formula>
    </cfRule>
  </conditionalFormatting>
  <conditionalFormatting sqref="E28">
    <cfRule type="expression" dxfId="2" priority="31" stopIfTrue="1">
      <formula>$D$28=OK</formula>
    </cfRule>
  </conditionalFormatting>
  <conditionalFormatting sqref="E29">
    <cfRule type="expression" dxfId="0" priority="32" stopIfTrue="1">
      <formula>$D$29=""</formula>
    </cfRule>
  </conditionalFormatting>
  <conditionalFormatting sqref="E29">
    <cfRule type="expression" dxfId="2" priority="33" stopIfTrue="1">
      <formula>$D$29="OK"</formula>
    </cfRule>
  </conditionalFormatting>
  <conditionalFormatting sqref="E29">
    <cfRule type="expression" dxfId="1" priority="34" stopIfTrue="1">
      <formula>$D$29&lt;&gt;"OK"</formula>
    </cfRule>
  </conditionalFormatting>
  <conditionalFormatting sqref="E30">
    <cfRule type="expression" dxfId="0" priority="35" stopIfTrue="1">
      <formula>$D$30=""</formula>
    </cfRule>
  </conditionalFormatting>
  <conditionalFormatting sqref="E30">
    <cfRule type="expression" dxfId="3" priority="36" stopIfTrue="1">
      <formula>$D$30&lt;&gt;"BUEN ESTADO"</formula>
    </cfRule>
  </conditionalFormatting>
  <conditionalFormatting sqref="E30">
    <cfRule type="expression" dxfId="2" priority="37" stopIfTrue="1">
      <formula>$D$30="BUEN ESTADO"</formula>
    </cfRule>
  </conditionalFormatting>
  <conditionalFormatting sqref="E31">
    <cfRule type="expression" dxfId="0" priority="38" stopIfTrue="1">
      <formula>$D$31=""</formula>
    </cfRule>
  </conditionalFormatting>
  <conditionalFormatting sqref="E31">
    <cfRule type="expression" dxfId="1" priority="39" stopIfTrue="1">
      <formula>$D$31&lt;&gt;"NO"</formula>
    </cfRule>
  </conditionalFormatting>
  <conditionalFormatting sqref="E31">
    <cfRule type="expression" dxfId="2" priority="40" stopIfTrue="1">
      <formula>$D$31="NO"</formula>
    </cfRule>
  </conditionalFormatting>
  <conditionalFormatting sqref="F37">
    <cfRule type="expression" dxfId="0" priority="41" stopIfTrue="1">
      <formula>$E$37=""</formula>
    </cfRule>
  </conditionalFormatting>
  <conditionalFormatting sqref="F37">
    <cfRule type="expression" dxfId="2" priority="42" stopIfTrue="1">
      <formula>$E$37&lt;=$B$37</formula>
    </cfRule>
  </conditionalFormatting>
  <conditionalFormatting sqref="F37">
    <cfRule type="expression" dxfId="1" priority="43" stopIfTrue="1">
      <formula>$E$37&gt;$B$37</formula>
    </cfRule>
  </conditionalFormatting>
  <conditionalFormatting sqref="J37">
    <cfRule type="expression" dxfId="0" priority="44" stopIfTrue="1">
      <formula>$I$37=""</formula>
    </cfRule>
  </conditionalFormatting>
  <conditionalFormatting sqref="J37">
    <cfRule type="expression" dxfId="2" priority="45" stopIfTrue="1">
      <formula>$I$37&lt;=$B$37</formula>
    </cfRule>
  </conditionalFormatting>
  <conditionalFormatting sqref="J37">
    <cfRule type="expression" dxfId="1" priority="46" stopIfTrue="1">
      <formula>$I$37&gt;$B$37</formula>
    </cfRule>
  </conditionalFormatting>
  <dataValidations>
    <dataValidation type="list" allowBlank="1" showErrorMessage="1" sqref="D30">
      <formula1>Hoja1!$B$2:$B$3</formula1>
    </dataValidation>
    <dataValidation type="list" allowBlank="1" showErrorMessage="1" sqref="D31">
      <formula1>Hoja1!$D$2:$D$3</formula1>
    </dataValidation>
    <dataValidation type="list" allowBlank="1" showErrorMessage="1" sqref="D28:D29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13.29"/>
    <col customWidth="1" min="3" max="6" width="10.71"/>
  </cols>
  <sheetData>
    <row r="1" ht="14.25" customHeight="1"/>
    <row r="2" ht="14.25" customHeight="1">
      <c r="B2" t="s">
        <v>69</v>
      </c>
      <c r="C2" t="s">
        <v>32</v>
      </c>
      <c r="D2" t="s">
        <v>73</v>
      </c>
    </row>
    <row r="3" ht="14.25" customHeight="1">
      <c r="B3" t="s">
        <v>55</v>
      </c>
      <c r="C3" t="s">
        <v>74</v>
      </c>
      <c r="D3" t="s">
        <v>58</v>
      </c>
    </row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rintOptions/>
  <pageMargins bottom="0.75" footer="0.0" header="0.0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trabajo</Company>
  <ScaleCrop>false</ScaleCrop>
  <HeadingPairs>
    <vt:vector baseType="variant" size="2">
      <vt:variant>
        <vt:lpstr>Hojas de cálculo</vt:lpstr>
      </vt:variant>
      <vt:variant>
        <vt:i4>3</vt:i4>
      </vt:variant>
    </vt:vector>
  </HeadingPairs>
  <TitlesOfParts>
    <vt:vector baseType="lpstr" size="3">
      <vt:lpstr>1 semana</vt:lpstr>
      <vt:lpstr>2 semana</vt:lpstr>
      <vt:lpstr>Hoja1</vt:lpstr>
    </vt:vector>
  </TitlesOfParts>
  <LinksUpToDate>false</LinksUpToDate>
  <SharedDoc>false</SharedDoc>
  <HyperlinksChanged>false</HyperlinksChanged>
  <Application>Microsoft Excel</Application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2009-07-09T17:51:02Z</dcterms:created>
  <dc:creator>pc</dc:creator>
  <cp:lastModifiedBy>User</cp:lastModifiedBy>
  <cp:lastPrinted>2011-11-15T12:05:12Z</cp:lastPrinted>
  <dcterms:modified xsi:type="dcterms:W3CDTF">2022-09-19T01:36:18Z</dcterms:modified>
</cp:coreProperties>
</file>